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1_PLANIFICA_ORDENAMIENTO_COOR_AMB/"/>
    </mc:Choice>
  </mc:AlternateContent>
  <xr:revisionPtr revIDLastSave="461" documentId="13_ncr:1_{13F8FAF2-EB6D-4F54-B900-AE93FFE70357}" xr6:coauthVersionLast="47" xr6:coauthVersionMax="47" xr10:uidLastSave="{F7A4F5A6-9CD7-489A-AEC2-B663B6261A24}"/>
  <bookViews>
    <workbookView xWindow="-110" yWindow="-110" windowWidth="19420" windowHeight="11500" firstSheet="1" activeTab="3" xr2:uid="{00000000-000D-0000-FFFF-FFFF00000000}"/>
  </bookViews>
  <sheets>
    <sheet name="Listas" sheetId="2" state="hidden" r:id="rId1"/>
    <sheet name="Instructivo" sheetId="5" r:id="rId2"/>
    <sheet name="PMAM_FORM_HM" sheetId="1" r:id="rId3"/>
    <sheet name="PMAM_FORM_REPORTE" sheetId="13" r:id="rId4"/>
  </sheets>
  <externalReferences>
    <externalReference r:id="rId5"/>
  </externalReferences>
  <definedNames>
    <definedName name="_Toc467769473" localSheetId="3">PMAM_FORM_REPORTE!#REF!</definedName>
    <definedName name="acumula">Listas!$B$36:$B$40</definedName>
    <definedName name="_xlnm.Print_Area" localSheetId="2">PMAM_FORM_HM!$B$1:$Q$53</definedName>
    <definedName name="cobertura">Listas!$D$30:$D$33</definedName>
    <definedName name="Desagregaci">Listas!$D$30:$D$35</definedName>
    <definedName name="enfoque">Listas!$D$22:$D$27</definedName>
    <definedName name="fuente">Listas!$B$3:$B$4</definedName>
    <definedName name="Lista_CAR" localSheetId="3">'[1]Datos Generales'!$H$5:$H$37</definedName>
    <definedName name="Lista_CAR">'[1]Datos Generales'!$H$5:$H$37</definedName>
    <definedName name="orienta">Listas!$D$38:$D$40</definedName>
    <definedName name="periodicidad">Listas!$B$12:$B$19</definedName>
    <definedName name="REPORTE" localSheetId="3">[1]Formulas!$F$33:$F$34</definedName>
    <definedName name="REPORTE">[1]Formulas!$F$33:$F$34</definedName>
    <definedName name="SI" localSheetId="3">[1]Formulas!$D$33:$D$34</definedName>
    <definedName name="SI">[1]Formulas!$D$33:$D$34</definedName>
    <definedName name="tipo">Listas!$B$7:$B$9</definedName>
    <definedName name="tipounidad">Listas!$B$22:$B$33</definedName>
    <definedName name="_xlnm.Print_Titles" localSheetId="2">PMAM_FORM_HM!$1:$7</definedName>
    <definedName name="Vigencias" localSheetId="3">#REF!</definedName>
    <definedName name="Vigencias">#REF!</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13" l="1"/>
  <c r="AH62" i="13" l="1"/>
  <c r="AG62" i="13"/>
  <c r="AF62" i="13"/>
  <c r="AE62" i="13"/>
  <c r="O14" i="13"/>
  <c r="M14" i="13"/>
  <c r="K14" i="13"/>
  <c r="I14" i="13"/>
  <c r="V50" i="13" l="1"/>
  <c r="I55" i="13"/>
  <c r="I54" i="13"/>
  <c r="I53" i="13"/>
  <c r="I52" i="13"/>
  <c r="I51" i="13"/>
  <c r="I50" i="13"/>
  <c r="I62" i="13" s="1"/>
  <c r="AJ62" i="13" s="1"/>
  <c r="AL62" i="13" s="1"/>
  <c r="E51" i="13"/>
  <c r="G50" i="13"/>
  <c r="G51" i="13"/>
  <c r="G52" i="13"/>
  <c r="G53" i="13"/>
  <c r="G54" i="13"/>
  <c r="G55" i="13"/>
  <c r="H50" i="13"/>
  <c r="X60" i="13"/>
  <c r="Q60" i="13"/>
  <c r="J60" i="13"/>
  <c r="AH66" i="13"/>
  <c r="AG66" i="13"/>
  <c r="AF66" i="13"/>
  <c r="AE66" i="13"/>
  <c r="AH65" i="13"/>
  <c r="AG65" i="13"/>
  <c r="AF65" i="13"/>
  <c r="AE65" i="13"/>
  <c r="AH64" i="13"/>
  <c r="AG64" i="13"/>
  <c r="AF64" i="13"/>
  <c r="AE64" i="13"/>
  <c r="AH63" i="13"/>
  <c r="AG63" i="13"/>
  <c r="AF63" i="13"/>
  <c r="AE63" i="13"/>
  <c r="AE67" i="13" s="1"/>
  <c r="Y50" i="13"/>
  <c r="Y51" i="13"/>
  <c r="Y52" i="13"/>
  <c r="Y53" i="13"/>
  <c r="Y54" i="13"/>
  <c r="Y55" i="13"/>
  <c r="AF67" i="13" l="1"/>
  <c r="AG67" i="13"/>
  <c r="AH67" i="13"/>
  <c r="AM62" i="13"/>
  <c r="J72" i="13"/>
  <c r="J73" i="13"/>
  <c r="J74" i="13"/>
  <c r="J75" i="13"/>
  <c r="J76" i="13"/>
  <c r="AK62" i="13"/>
  <c r="AI62" i="13"/>
  <c r="Y56" i="13"/>
  <c r="G72" i="13"/>
  <c r="X55" i="13"/>
  <c r="W55" i="13"/>
  <c r="V55" i="13"/>
  <c r="X54" i="13"/>
  <c r="I76" i="13" s="1"/>
  <c r="W54" i="13"/>
  <c r="H76" i="13" s="1"/>
  <c r="V54" i="13"/>
  <c r="G76" i="13" s="1"/>
  <c r="X53" i="13"/>
  <c r="I75" i="13" s="1"/>
  <c r="W53" i="13"/>
  <c r="H75" i="13" s="1"/>
  <c r="V53" i="13"/>
  <c r="G75" i="13" s="1"/>
  <c r="X52" i="13"/>
  <c r="I74" i="13" s="1"/>
  <c r="W52" i="13"/>
  <c r="H74" i="13" s="1"/>
  <c r="V52" i="13"/>
  <c r="G74" i="13" s="1"/>
  <c r="X51" i="13"/>
  <c r="I73" i="13" s="1"/>
  <c r="W51" i="13"/>
  <c r="H73" i="13" s="1"/>
  <c r="V51" i="13"/>
  <c r="G73" i="13" s="1"/>
  <c r="X50" i="13"/>
  <c r="I72" i="13" s="1"/>
  <c r="W50" i="13"/>
  <c r="H72" i="13" s="1"/>
  <c r="Z50" i="13" l="1"/>
  <c r="G77" i="13"/>
  <c r="H77" i="13"/>
  <c r="W56" i="13"/>
  <c r="X56" i="13"/>
  <c r="V56" i="13"/>
  <c r="I77" i="13" l="1"/>
  <c r="K13" i="13" s="1"/>
  <c r="G62" i="13" l="1"/>
  <c r="Z55" i="13"/>
  <c r="H55" i="13"/>
  <c r="Z54" i="13"/>
  <c r="H54" i="13"/>
  <c r="H66" i="13" s="1"/>
  <c r="F76" i="13" s="1"/>
  <c r="G65" i="13"/>
  <c r="H53" i="13"/>
  <c r="Z53" i="13"/>
  <c r="G64" i="13"/>
  <c r="H52" i="13"/>
  <c r="H51" i="13"/>
  <c r="E65" i="13"/>
  <c r="F62" i="13"/>
  <c r="E72" i="13" s="1"/>
  <c r="I13" i="13"/>
  <c r="F66" i="13"/>
  <c r="E76" i="13" s="1"/>
  <c r="F65" i="13"/>
  <c r="E75" i="13" s="1"/>
  <c r="F64" i="13"/>
  <c r="E74" i="13" s="1"/>
  <c r="F63" i="13"/>
  <c r="E73" i="13" s="1"/>
  <c r="E63" i="13"/>
  <c r="E52" i="13"/>
  <c r="E53" i="13" s="1"/>
  <c r="E54" i="13" s="1"/>
  <c r="E55" i="13" s="1"/>
  <c r="F4" i="13"/>
  <c r="B2" i="13"/>
  <c r="I64" i="13" l="1"/>
  <c r="AJ64" i="13" s="1"/>
  <c r="Z52" i="13"/>
  <c r="K74" i="13" s="1"/>
  <c r="I63" i="13"/>
  <c r="AJ63" i="13" s="1"/>
  <c r="Z51" i="13"/>
  <c r="K73" i="13" s="1"/>
  <c r="H63" i="13"/>
  <c r="F73" i="13" s="1"/>
  <c r="H65" i="13"/>
  <c r="F75" i="13" s="1"/>
  <c r="G66" i="13"/>
  <c r="G63" i="13"/>
  <c r="H64" i="13"/>
  <c r="F74" i="13" s="1"/>
  <c r="I66" i="13"/>
  <c r="AJ66" i="13" s="1"/>
  <c r="I65" i="13"/>
  <c r="AJ65" i="13" s="1"/>
  <c r="H62" i="13"/>
  <c r="K76" i="13"/>
  <c r="K72" i="13"/>
  <c r="M13" i="13"/>
  <c r="AM63" i="13" l="1"/>
  <c r="AL63" i="13"/>
  <c r="AL66" i="13"/>
  <c r="AM66" i="13"/>
  <c r="AM65" i="13"/>
  <c r="AL65" i="13"/>
  <c r="AM64" i="13"/>
  <c r="AL64" i="13"/>
  <c r="AK65" i="13"/>
  <c r="AI65" i="13"/>
  <c r="AK66" i="13"/>
  <c r="AI66" i="13"/>
  <c r="AK63" i="13"/>
  <c r="AI63" i="13"/>
  <c r="AK64" i="13"/>
  <c r="AI64" i="13"/>
  <c r="J77" i="13"/>
  <c r="O13" i="13" s="1"/>
  <c r="F72" i="13"/>
  <c r="AI67" i="13" l="1"/>
  <c r="K75" i="13"/>
  <c r="K77" i="13" s="1"/>
</calcChain>
</file>

<file path=xl/sharedStrings.xml><?xml version="1.0" encoding="utf-8"?>
<sst xmlns="http://schemas.openxmlformats.org/spreadsheetml/2006/main" count="469" uniqueCount="295">
  <si>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</si>
  <si>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</si>
  <si>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</si>
  <si>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</si>
  <si>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</si>
  <si>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</si>
  <si>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</si>
  <si>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</si>
  <si>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</si>
  <si>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</si>
  <si>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</si>
  <si>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</si>
  <si>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</si>
  <si>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</si>
  <si>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</si>
  <si>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</si>
  <si>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</si>
  <si>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</si>
  <si>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</si>
  <si>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</si>
  <si>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</si>
  <si>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</si>
  <si>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</si>
  <si>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</si>
  <si>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</si>
  <si>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</si>
  <si>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</si>
  <si>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</si>
  <si>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</si>
  <si>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</si>
  <si>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</si>
  <si>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</si>
  <si>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</si>
  <si>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</si>
  <si>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</si>
  <si>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</si>
  <si>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</si>
  <si>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</si>
  <si>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</si>
  <si>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</si>
  <si>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</si>
  <si>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</si>
  <si>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</si>
  <si>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</si>
  <si>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</si>
  <si>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</si>
  <si>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</si>
  <si>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</si>
  <si>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</si>
  <si>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</si>
  <si>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</si>
  <si>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</si>
  <si>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</si>
  <si>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</si>
  <si>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</si>
  <si>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</si>
  <si>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</si>
  <si>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</si>
  <si>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</si>
  <si>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</si>
  <si>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</si>
  <si>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</si>
  <si>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</si>
  <si>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</si>
  <si>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</si>
  <si>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</si>
  <si>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</si>
  <si>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</si>
  <si>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</si>
  <si>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</si>
  <si>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</si>
  <si>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</si>
  <si>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</si>
  <si>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</si>
  <si>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</si>
  <si>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</si>
  <si>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</si>
  <si>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</si>
  <si>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</si>
  <si>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</si>
  <si>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</si>
  <si>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</si>
  <si>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</si>
  <si>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</si>
  <si>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</si>
  <si>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</si>
  <si>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</si>
  <si>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</si>
  <si>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</si>
  <si>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</si>
  <si>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</si>
  <si>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</si>
  <si>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</si>
  <si>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</si>
  <si>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</si>
  <si>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</si>
  <si>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</si>
  <si>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</si>
  <si>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</si>
  <si>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</si>
  <si>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</si>
  <si>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</si>
  <si>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</si>
  <si>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</si>
  <si>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</si>
  <si>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</si>
  <si>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</si>
  <si>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</si>
  <si>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</si>
  <si>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</si>
  <si>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</si>
  <si>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</si>
  <si>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</si>
  <si>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</si>
  <si>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</si>
  <si>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</si>
  <si>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</si>
  <si>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</si>
  <si>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</si>
  <si>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</si>
  <si>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</si>
  <si>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</si>
  <si>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</si>
  <si>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</si>
  <si>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</si>
  <si>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</si>
  <si>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</si>
  <si>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</si>
  <si>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</si>
  <si>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</si>
  <si>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</si>
  <si>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</si>
  <si>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</si>
  <si>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</si>
  <si>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</si>
  <si>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</si>
  <si>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</si>
  <si>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</si>
  <si>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</si>
  <si>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</si>
  <si>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</si>
  <si>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</si>
  <si>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</si>
  <si>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</si>
  <si>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</si>
  <si>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</si>
  <si>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</si>
  <si>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</si>
  <si>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</si>
  <si>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</si>
  <si>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</si>
  <si>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</si>
  <si>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</si>
  <si>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</si>
  <si>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</si>
  <si>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</si>
  <si>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</si>
  <si>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</si>
  <si>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</si>
  <si>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</si>
  <si>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</si>
  <si>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</si>
  <si>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</si>
  <si>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</si>
  <si>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</si>
  <si>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</si>
  <si>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</si>
  <si>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</si>
  <si>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</si>
  <si>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rPr>
        <b/>
        <sz val="8"/>
        <color rgb="FF000000"/>
        <rFont val="Arial Narrow"/>
        <family val="2"/>
      </rPr>
      <t>Vigencia:</t>
    </r>
    <r>
      <rPr>
        <sz val="8"/>
        <rFont val="Arial Narrow"/>
        <family val="2"/>
      </rPr>
      <t xml:space="preserve"> 06/10/2022</t>
    </r>
  </si>
  <si>
    <t>Código: F-E-SIG-46</t>
  </si>
  <si>
    <t>Ministerio de Ambiente y Desarrollo Sostenible -MinAmbiente</t>
  </si>
  <si>
    <t>Dirección de Gestión Integral del Recurso Hídrico</t>
  </si>
  <si>
    <t xml:space="preserve">hidrico@minambiente.gov.co </t>
  </si>
  <si>
    <t>Conmutador: +57 6013323400, Whatsapp: +57 3102213891
Línea gratuita nacional: 018000919301
Línea Celular: +57 3133463676</t>
  </si>
  <si>
    <t>Avance en la formulación y/o ajuste de los Planes de Manejo Ambiental de Microcuencas (PMAM)</t>
  </si>
  <si>
    <t>El Indicador mide el porcentaje de avance en la formulación y/o ajuste de los Planes de Manejo Ambiental de Microcuencas (PMAM) que lideran las Autoridades Ambientales</t>
  </si>
  <si>
    <t>Ley 99 de 1993 y sus modificaciones</t>
  </si>
  <si>
    <t>Define las funciones del Ministerio de Medio Ambiente confiriendo la obligación de formular las Políticas Nacionales en relación al Medio Ambiente y los recursos naturales renovables, establecer reglas y criterios de ordenamiento ambiental de uso del territorio y fijar las pautas generales para el ordenamiento y manejo de cuencas hidrográficas y demás áreas de manejo especial, al igual establece la competencia a las Corporaciones Autónomas Regionales y de Desarrollo Sostenible en la ordenación y manejo de las cuencas hidrográficas ubicadas en el área de su jurisdicción</t>
  </si>
  <si>
    <t xml:space="preserve"> Ley 165 de 1994</t>
  </si>
  <si>
    <t>Por medio de la cual se aprueba el “Convenio sobre la Diversidad Biológica”, establece en el artículo 6°, que cada Parte contratante, con arreglo a sus condiciones y capacidades particulares: “a)Elaborará estrategias, planes o programas nacionales para la conservación y la utilización sostenible de la diversidad biológica o adaptará para ese fin las estrategias, planes o programas existentes, que habrán de reflejar, entre otras cosas, las medidas establecidas en el presente Convenio que sean pertinentes para la Parte Contratante interesada; y b) Integrará, en la medida de lo posible y según proceda, la conservación y la utilización sostenible de la diversidad biológica en los planes, programas y políticas sectoriales o intersectoriales.”.</t>
  </si>
  <si>
    <t>Ley 1523 de 2012 y sus modificaciones</t>
  </si>
  <si>
    <t>Por la cual se adopta la política nacional de gestión del riesgo de desastres y se establece el Sistema Nacional de Gestión del Riesgo de Desastres y se dictan otras disposiciones</t>
  </si>
  <si>
    <t>Decreto 1076 de 2015, Titulo 3, Capítulo 1 y sus modificaciones</t>
  </si>
  <si>
    <t>Decreto Único Reglamentario del Sector Ambiente y Desarrollo Sostenible.</t>
  </si>
  <si>
    <t>Ley 1931 de 2018 y sus modificaciones</t>
  </si>
  <si>
    <t>Por la cual se establecen directrices para la gestión del cambio climático</t>
  </si>
  <si>
    <t>Resolución 566 de 2018</t>
  </si>
  <si>
    <t>Por la cual se adopta la “Guía Metodológica para la formulación de los Planes de Manejo Ambiental de Microcuencas.</t>
  </si>
  <si>
    <t>Ley 2169 de 2021 y sus modificaciones</t>
  </si>
  <si>
    <t>Por medio de la cual se impulsa el desarrollo bajo en carbono del país mediante el establecimiento de metas y medidas mínimas en materia de carbono neutralidad y resiliencia climática y se dictan otras disposiciones</t>
  </si>
  <si>
    <r>
      <rPr>
        <b/>
        <u/>
        <sz val="10"/>
        <rFont val="Arial Narrow"/>
        <family val="2"/>
      </rPr>
      <t xml:space="preserve">Documentación de Referencia:
</t>
    </r>
    <r>
      <rPr>
        <sz val="10"/>
        <rFont val="Arial Narrow"/>
        <family val="2"/>
      </rPr>
      <t xml:space="preserve">    • Política Nacional para la Gestión Integral del Recurso Hídrico. 
    • Plan Hídrico Nacional
    • Guía Metodológica para la formulación de los Planes de Manejo Ambiental de Microcuencas – PMAM.
    • Guía para la realización de Consulta Previa con Comunidades Étnicas", modificada por la Directiva presidencial No. 8 de 2020</t>
    </r>
  </si>
  <si>
    <t>2.5.1. Otra  Cúal</t>
  </si>
  <si>
    <t>Informe de Avance en la Ejecución de los Planes de Acción Cuatrienales de las Autoridades Ambientales</t>
  </si>
  <si>
    <t>60 días</t>
  </si>
  <si>
    <r>
      <rPr>
        <sz val="10"/>
        <rFont val="Arial Narrow"/>
        <family val="2"/>
      </rPr>
      <t xml:space="preserve">Para efectos de la programación de las metas en el Plan de Acción, la Autoridad Ambiental deberá considerar la siguiente ponderación por Fase en el marco de la formulación y/o ajuste de los Planes de Manejo Ambiental de Microcuencas –PMAM:
</t>
    </r>
    <r>
      <rPr>
        <b/>
        <sz val="10"/>
        <rFont val="Arial Narrow"/>
        <family val="2"/>
      </rPr>
      <t xml:space="preserve">Plan de Manejo Ambiental de Microcuencas (PMAM): 
</t>
    </r>
  </si>
  <si>
    <r>
      <rPr>
        <b/>
        <sz val="10"/>
        <rFont val="Arial Narrow"/>
        <family val="2"/>
      </rPr>
      <t xml:space="preserve">Porcentaje de avance de la meta anual en la formulación del PMAM: 
</t>
    </r>
    <r>
      <rPr>
        <sz val="10"/>
        <rFont val="Arial Narrow"/>
        <family val="2"/>
      </rPr>
      <t xml:space="preserve">
Es resultado del cociente entre el avance promedio en la formulación de PMAM y la meta anual establecida al cierre de cada vigencia.
Donde:</t>
    </r>
    <r>
      <rPr>
        <b/>
        <sz val="10"/>
        <rFont val="Arial Narrow"/>
        <family val="2"/>
      </rPr>
      <t xml:space="preserve">
</t>
    </r>
    <r>
      <rPr>
        <sz val="10"/>
        <color theme="1"/>
        <rFont val="Arial Narrow"/>
        <family val="2"/>
      </rPr>
      <t xml:space="preserve">
</t>
    </r>
    <r>
      <rPr>
        <b/>
        <sz val="10"/>
        <color theme="1"/>
        <rFont val="Arial Narrow"/>
        <family val="2"/>
      </rPr>
      <t>APMAMFt:</t>
    </r>
    <r>
      <rPr>
        <sz val="10"/>
        <color theme="1"/>
        <rFont val="Arial Narrow"/>
        <family val="2"/>
      </rPr>
      <t xml:space="preserve"> Porcentaje de avance en la formulación y/o ajuste de los Planes de Manejo Ambiental de Microcuencas (PMAM) </t>
    </r>
    <r>
      <rPr>
        <b/>
        <sz val="10"/>
        <color theme="1"/>
        <rFont val="Arial Narrow"/>
        <family val="2"/>
      </rPr>
      <t xml:space="preserve">
PAPMAMF zt = </t>
    </r>
    <r>
      <rPr>
        <sz val="10"/>
        <color theme="1"/>
        <rFont val="Arial Narrow"/>
        <family val="2"/>
      </rPr>
      <t>Porcentaje de avance promedio del cumplimiento de las metas anuales en la formulación y/o ajuste de los PMAM, en el tiempo t.</t>
    </r>
    <r>
      <rPr>
        <b/>
        <sz val="10"/>
        <color theme="1"/>
        <rFont val="Arial Narrow"/>
        <family val="2"/>
      </rPr>
      <t xml:space="preserve">
MFPMAMt =  </t>
    </r>
    <r>
      <rPr>
        <sz val="10"/>
        <color theme="1"/>
        <rFont val="Arial Narrow"/>
        <family val="2"/>
      </rPr>
      <t>Meta anual de porcentaje de avance en la formulación o ajuste de PMAM priorizados en el PAC en el tiempo t.</t>
    </r>
    <r>
      <rPr>
        <b/>
        <sz val="10"/>
        <color theme="1"/>
        <rFont val="Arial Narrow"/>
        <family val="2"/>
      </rPr>
      <t xml:space="preserve">
z = </t>
    </r>
    <r>
      <rPr>
        <sz val="10"/>
        <color theme="1"/>
        <rFont val="Arial Narrow"/>
        <family val="2"/>
      </rPr>
      <t>Corresponde al PMAM que se encuentra en proceso de formulación o ajuste (PMAM, 1, PMAM 2, etc.)</t>
    </r>
    <r>
      <rPr>
        <b/>
        <sz val="10"/>
        <color theme="1"/>
        <rFont val="Arial Narrow"/>
        <family val="2"/>
      </rPr>
      <t xml:space="preserve">
t = </t>
    </r>
    <r>
      <rPr>
        <sz val="10"/>
        <color theme="1"/>
        <rFont val="Arial Narrow"/>
        <family val="2"/>
      </rPr>
      <t>Año de cálculo del indicador</t>
    </r>
  </si>
  <si>
    <r>
      <rPr>
        <sz val="10"/>
        <rFont val="Arial Narrow"/>
        <family val="2"/>
      </rPr>
      <t xml:space="preserve">El cálculo del 'Porcentaje de avance promedio del cumplimiento de las metas anuales en la formulación y/o ajuste de los PMAM (PAPMAMFzt), se obtiene de la siguiente manera:
</t>
    </r>
    <r>
      <rPr>
        <sz val="10"/>
        <color theme="1"/>
        <rFont val="Arial Narrow"/>
        <family val="2"/>
      </rPr>
      <t xml:space="preserve">
Donde:
</t>
    </r>
    <r>
      <rPr>
        <b/>
        <sz val="10"/>
        <color theme="1"/>
        <rFont val="Arial Narrow"/>
        <family val="2"/>
      </rPr>
      <t xml:space="preserve">PAPMAMFzt = </t>
    </r>
    <r>
      <rPr>
        <sz val="10"/>
        <color theme="1"/>
        <rFont val="Arial Narrow"/>
        <family val="2"/>
      </rPr>
      <t>Porcentaje de avance promedio del cumplimiento de las metas anuales en la formulación y/o ajuste de los PMAM, en el tiempo t.</t>
    </r>
    <r>
      <rPr>
        <b/>
        <sz val="10"/>
        <color theme="1"/>
        <rFont val="Arial Narrow"/>
        <family val="2"/>
      </rPr>
      <t xml:space="preserve">
AFPMAMzt = </t>
    </r>
    <r>
      <rPr>
        <sz val="10"/>
        <color theme="1"/>
        <rFont val="Arial Narrow"/>
        <family val="2"/>
      </rPr>
      <t>Avance en la formulación, ajuste o actualización del PMAM z, en el tiempo t.</t>
    </r>
    <r>
      <rPr>
        <b/>
        <sz val="10"/>
        <color theme="1"/>
        <rFont val="Arial Narrow"/>
        <family val="2"/>
      </rPr>
      <t xml:space="preserve">
Nt = </t>
    </r>
    <r>
      <rPr>
        <sz val="10"/>
        <color theme="1"/>
        <rFont val="Arial Narrow"/>
        <family val="2"/>
      </rPr>
      <t>Total de microcuencas priorizadas para la formulación de PMAM en el tiempo t</t>
    </r>
  </si>
  <si>
    <r>
      <rPr>
        <sz val="10"/>
        <rFont val="Arial Narrow"/>
        <family val="2"/>
      </rPr>
      <t xml:space="preserve">El cálculo de la Meta anual de porcentaje de avance en la formulación o ajuste de PMAM priorizados en el PAC (MFPMAMt), se obtiene de la siguiente manera:
</t>
    </r>
    <r>
      <rPr>
        <sz val="10"/>
        <color theme="1"/>
        <rFont val="Arial Narrow"/>
        <family val="2"/>
      </rPr>
      <t xml:space="preserve">
Donde:
</t>
    </r>
    <r>
      <rPr>
        <b/>
        <sz val="10"/>
        <color theme="1"/>
        <rFont val="Arial Narrow"/>
        <family val="2"/>
      </rPr>
      <t xml:space="preserve">MFPMAMt = </t>
    </r>
    <r>
      <rPr>
        <sz val="10"/>
        <color theme="1"/>
        <rFont val="Arial Narrow"/>
        <family val="2"/>
      </rPr>
      <t>Meta anual de porcentaje de avance en la formulación o ajuste de PMAM priorizados en el PAC en el tiempo t</t>
    </r>
    <r>
      <rPr>
        <b/>
        <sz val="10"/>
        <color theme="1"/>
        <rFont val="Arial Narrow"/>
        <family val="2"/>
      </rPr>
      <t xml:space="preserve">
PAFPMAMzt = </t>
    </r>
    <r>
      <rPr>
        <sz val="10"/>
        <color theme="1"/>
        <rFont val="Arial Narrow"/>
        <family val="2"/>
      </rPr>
      <t>Proyección de Avance en la formulación o ajuste o actualización del PMAM z, en el tiempo t.</t>
    </r>
    <r>
      <rPr>
        <b/>
        <sz val="10"/>
        <color theme="1"/>
        <rFont val="Arial Narrow"/>
        <family val="2"/>
      </rPr>
      <t xml:space="preserve">
Nt =</t>
    </r>
    <r>
      <rPr>
        <sz val="10"/>
        <color theme="1"/>
        <rFont val="Arial Narrow"/>
        <family val="2"/>
      </rPr>
      <t xml:space="preserve"> Total de microcuencas priorizadas para la formulación de PMAM en el tiempo t.</t>
    </r>
    <r>
      <rPr>
        <b/>
        <sz val="10"/>
        <rFont val="Arial Narrow"/>
        <family val="2"/>
      </rPr>
      <t xml:space="preserve">
Nota:</t>
    </r>
    <r>
      <rPr>
        <sz val="10"/>
        <rFont val="Arial Narrow"/>
        <family val="2"/>
      </rPr>
      <t xml:space="preserve"> El avance en la formulación de cada PMAM corresponde a la sumatoria de avance programado o ejecutado de cada una de las fases en el tiempo t</t>
    </r>
  </si>
  <si>
    <r>
      <t xml:space="preserve">Para su cálculo, se diligencia la siguiente información:
</t>
    </r>
    <r>
      <rPr>
        <b/>
        <sz val="10"/>
        <rFont val="Arial Narrow"/>
        <family val="2"/>
      </rPr>
      <t xml:space="preserve">Información de Línea Base del Indicador
</t>
    </r>
    <r>
      <rPr>
        <sz val="10"/>
        <rFont val="Arial Narrow"/>
        <family val="2"/>
      </rPr>
      <t xml:space="preserve">
</t>
    </r>
  </si>
  <si>
    <r>
      <rPr>
        <b/>
        <sz val="10"/>
        <rFont val="Arial Narrow"/>
        <family val="2"/>
      </rPr>
      <t>Datos generales de las Microcuencas objeto de Planes de Manejo en la jurisdicción de la Autoridad Ambiental</t>
    </r>
    <r>
      <rPr>
        <sz val="10"/>
        <rFont val="Arial Narrow"/>
        <family val="2"/>
      </rPr>
      <t xml:space="preserve">
'Utilice tantas líneas cuantas sean necesarias.
(a)	Indicar el código de la microcuenca de acuerdo a la metodología del IDEAM-MINAMBIENTE 2013
(b)	Indicar la Autoridad Ambiental que lidera el proceso de ordenación manejo de la cuenca y demás Autoridades Ambientales, cuando la cuenca es compartida por dos o más Autoridades Ambientales
(c)	 Indicar si es formulación, ajuste, aprobación, aprobado
(d) Para establecer  el porcentaje de avance en el proceso de formulación se debe tener en cuenta la ponderación establecida para cada fase (ver hoja metodológica).  El avance en la formulación, ajuste y/o actualización alcanza el 100% cuando ha sido aprobado el PMAM a través del respectivo acto administrativo. 
(e) Indicar la Fase en que se encuentra la formulación del PMAM: Aprestamiento, Diagnóstico, Formulación, ejecución, seguimiento y evaluación.</t>
    </r>
  </si>
  <si>
    <t xml:space="preserve">Meta anual de avance (%) en la formulación o ajuste de cada PMAM priorizado para el cuatrienio
*Utilice tantas líneas cuantas sean necesarias.
Para establecer las metas anuales se debe tener en cuenta la ponderación establecida para cada fase (ver hoja metodológica). Adicionalmente, deberan considerar el porcentaje de avance que tienen al momento de la formulación del Plan de Acción Cuatrienal, con el fin de proyectar el alcance del 100% con la adopción del PMAM.
Tener en cuenta en la programación cuatrienal aquellos PMAM que posean un avance en la formulación, ajuste y/o actualización.
(a) Para establecer  el porcentaje de avance en el proceso de formulación se debe tener en cuenta la ponderación establecida para cada fase (ver hoja metodológica)  </t>
  </si>
  <si>
    <t>Reporte de Avance en la formulación o ajuste de cada PMAM priorizado para el cuatrienio
Utilice tantas líneas cuantas sean necesarias.
Nota: El avance alcanza el 100% cuando ha sido aprobado a través del respectivo acto administrativo, en atención a lo estableció en el artículo 2.2.3.1.10.6. el cual indica que deberá ser aprobado mediante resolución de la Autoridad Ambiental competente, dentro de los dos (2) meses siguientes a la terminación de la formulación del Plan e incorporará en su Plan de Acción los programas y proyectos a ejecutar de manera gradual.</t>
  </si>
  <si>
    <t>Calculo del indicador</t>
  </si>
  <si>
    <t>Informes de Gestión de las Autoridades Ambientales</t>
  </si>
  <si>
    <t xml:space="preserve">Total </t>
  </si>
  <si>
    <t>2.13.1. Otra Cúal?</t>
  </si>
  <si>
    <t>Jurisdicción Autoridad Ambiental</t>
  </si>
  <si>
    <t>Ordenamiento del recurso hídrico</t>
  </si>
  <si>
    <t>Autoridades Ambientales</t>
  </si>
  <si>
    <t>La microcuenca corresponde al área de aguas superficiales, que vierten a una red hidrográfica natural con uno o varios cauces naturales, de caudal continuo o intermitente, que confluyen en un curso mayor que, a su vez, puede desembocar en un río principal, en un depósito natural de aguas, en un pantano o directamente en el mar; la microcuenca está delimitada por la línea del divorcio de las aguas. De acuerdo con el Decreto 1076 de 2015. Artículo 2.2.3.1.1.3., se puede decir que la microcuenca es aquella cuenca cuya área de drenaje es menor a 500 Km2”, teniendo en cuenta la definición que allí se establece de Nivel subsiguiente.
El Plan de Manejo Ambiental de Microcuencas (PMAM) es el instrumento a través del cual se realiza la Planificación y administración de los recursos naturales renovables de la microcuenca, mediante la ejecución de proyectos y actividades de preservación, restauración y uso sostenible de la microcuenca. (Artículo 2.2.3.1.10.1. Plan de Manejo Ambiental de Microcuencas del Decreto 1076 de 2015). Aplica para aquellas microcuencas que no hagan parte de un Plan de Ordenación y Manejo de la Cuenca Hidrográfica, caso en el cual se formulará en las cuencas de nivel inferior al del nivel subsiguiente, según corresponda (Artículo 2.2.3.1.10.2 Decreto 1076 de 2015). Adicionalmente, en el Artículo 2.2.3.1.10.4, se establecen como criterios para la selección y priorización de microcuencas, relacionados con la oferta, demanda, calidad hídrica, riesgo y gobernabilidad. Para la elaboración o ajuste de los PMAM, las Corporaciones Autónomas Regionales y de Desarrollo Sostenible deberán desarrollar las siguientes las fases, establecidas en la Guía metodológica adoptada mediante Resolución 566 de 2018:
    1. Fase de Aprestamiento.
    2. Fase Diagnóstico.
    3. Fase de Formulación
Para el diligenciamiento de esta hoja metodologica se deben tener en cuenta las siguientes definiciones:
- Formulación: Estructuración del documento PMAM teniendo en cuenta los criterios técnicos, procedimientos y metodologías establecidas para cada una de las  fases previstas en la Guía metodológica para la formulación de los planes de manejo ambiental de microcuencas, adoptada mediante Resolución 556 de 2018 o la norma que la modifique.
- Ajuste: Modificación del PMAM respecto a sus metas o componente programatico. Para lo cual se sujetará al concepto técnico que se emita desde el proceso de evaluación y seguimiento de este instrumento.
- Actualización: Modificación total o parcial del PMAM para la incorporación de  nuevos requerimientos normativos o ante la existencia de cambios significativos en las previsiones sobre el escenario prospectivo. Para lo cual se sujetará a lo previsto en el artículo 2.2.3.1.6.17 del Decreto 1076 de 2015 (compilatorio del articulo 40 del Decreto 1640 de 2012) .
- Aprobación:  El Plan de Manejo Ambiental de la Microcuenca será aprobado, mediante resolución de la Autoridad Ambiental competente, dentro de los dos (2) meses siguientes a la terminación de la formulación del Plan e incorporará en su Plan de Acción los programas y proyectos a ejecutar de manera gradual (Articulo 2.2.3.1.10.6. Decreto 1076 de 2015).</t>
  </si>
  <si>
    <t xml:space="preserve">Pagína Web MinAmbiente www.minambiente.gov.co </t>
  </si>
  <si>
    <t>Andrea Del Pilar Torres Gallardo</t>
  </si>
  <si>
    <t>Dirección de Gestión Integral de Recurso Hídrico</t>
  </si>
  <si>
    <t>Profesional</t>
  </si>
  <si>
    <t>adtorresg@minambiente.gov.co</t>
  </si>
  <si>
    <t>Ministerio de Ambiente y Desarrollo Sostenible</t>
  </si>
  <si>
    <t>+57 601 3323400</t>
  </si>
  <si>
    <t>Oscar Francisco Puerta Luchini</t>
  </si>
  <si>
    <t>Director</t>
  </si>
  <si>
    <t>ofpuerta@minambiente.gov.co
hidrico@minambiente.gov.co</t>
  </si>
  <si>
    <t>PERIODO REPORTADO:</t>
  </si>
  <si>
    <t>(Hoja metodológica versión 2,00)</t>
  </si>
  <si>
    <t>Datos reportados por la Corporación</t>
  </si>
  <si>
    <t>Datos establecidos por el MADS</t>
  </si>
  <si>
    <t>Datos calculados por el sistema</t>
  </si>
  <si>
    <t>VOLVER AL INDICE</t>
  </si>
  <si>
    <t xml:space="preserve">¿El Indicador aplica por las especificades ambientales regionales? </t>
  </si>
  <si>
    <t>SI APLICA</t>
  </si>
  <si>
    <t xml:space="preserve">¿El indicador no se reporta por limitaciones de información disponible? </t>
  </si>
  <si>
    <t>SI SE REPORTA</t>
  </si>
  <si>
    <t xml:space="preserve">Observaciones </t>
  </si>
  <si>
    <t>Metodología de cálculo</t>
  </si>
  <si>
    <r>
      <t>Información de Línea Base del Indicador</t>
    </r>
    <r>
      <rPr>
        <sz val="10"/>
        <color rgb="FF000000"/>
        <rFont val="Arial Narrow"/>
        <family val="2"/>
      </rPr>
      <t xml:space="preserve">
(a 31 de diciembre de la vigencia anterior a la formulación del PAC)</t>
    </r>
  </si>
  <si>
    <t>Número de microcuencas objeto de PMAM en la jurisdicción de la CAR según el nivel inferior al del nivel subsiguiente de la Subzona Hidrográfica</t>
  </si>
  <si>
    <t>Número de microcuencas con PMAM aprobados</t>
  </si>
  <si>
    <t>Número de microcuencas priorizadas</t>
  </si>
  <si>
    <t>Microcuencas priorizadas con PMAM formulado en el cuatrienio</t>
  </si>
  <si>
    <t xml:space="preserve">Microcuencas priorizadas con PMAM ajustado en el cuatrienio </t>
  </si>
  <si>
    <t>Datos generales de las Microcuencas objeto de Planes de Manejo en la jurisdicción de la Autoridad Ambiental</t>
  </si>
  <si>
    <t xml:space="preserve">Nombre de la Microcuenca  priorizada objeto de PMAM </t>
  </si>
  <si>
    <t>Código de la microcuenca (a)</t>
  </si>
  <si>
    <t>Área total de la microcuenca (Ha)</t>
  </si>
  <si>
    <t xml:space="preserve"> Autoridades ambientales que conforman la Mesa técnica de concertación (cuando aplique) (b)</t>
  </si>
  <si>
    <t>Area de la microcuenca compartida en la Jusrisdicción de la AA (cuando aplique)</t>
  </si>
  <si>
    <t>Proceso ( c)</t>
  </si>
  <si>
    <t>Acto administrativo de declaratoria del proceso de ordenación</t>
  </si>
  <si>
    <t>Avance a 31 de diciembre de la vigencia anterior a la formulación del Plan de Acción Cutrienal</t>
  </si>
  <si>
    <t>Fase en la que se encuentra el PMAM (e)</t>
  </si>
  <si>
    <t>Requiere Consulta Previa (SI/NO)</t>
  </si>
  <si>
    <t>Acto administrativo de adopción del PMAM</t>
  </si>
  <si>
    <t>Registro en   SIRH 
(SI / NO)</t>
  </si>
  <si>
    <t>Observaciones </t>
  </si>
  <si>
    <t>Tipo</t>
  </si>
  <si>
    <t>Fecha</t>
  </si>
  <si>
    <t>Utilice tantas líneas cuantas sean necesarias.
(a)	Indicar el código de la microcuenca de acuerdo a la metodología del IDEAM-MINAMBIENTE 2013
(b)	Indicar la Autoridad Ambiental que lidera el proceso de ordenación manejo de la cuenca y demás Autoridades Ambientales, cuando la cuenca es compartida por dos o más Autoridades Ambientales
(c)	 Indicar si es formulación, ajuste, aprobación, aprobado
(d) Para establecer  el porcentaje de avance en el proceso de formulación se debe tener en cuenta la ponderación establecida para cada fase (ver hoja metodológica).  El avance en la formulación, ajuste y/o actualización alcanza el 100% cuando ha sido aprobado el PMAM a través del respectivo acto administrativo. 
(e) Indicar la Fase en que se encuentra la formulación del PMAM: Aprestamiento, Diagnóstico, Formulación, ejecución, seguimiento y evaluación</t>
  </si>
  <si>
    <t>Meta anual de avance (%) en la formulación o ajuste de cada PMAM priorizado para el cuatrienio</t>
  </si>
  <si>
    <t>N°</t>
  </si>
  <si>
    <t>Nombre de la microcuenca</t>
  </si>
  <si>
    <t>Proceso</t>
  </si>
  <si>
    <t>31 de diciembre de la vigencia anterior a la formulación del Plan de Acción Cutrienal</t>
  </si>
  <si>
    <t>Fase 1: Aprestamiento</t>
  </si>
  <si>
    <t>Fase 2: Diagnostico</t>
  </si>
  <si>
    <t>Fase 3. Formulación</t>
  </si>
  <si>
    <t>PROGRAMACIÓN 
PLAN DE ACCIÓN CUATRIENAL</t>
  </si>
  <si>
    <t>año 1</t>
  </si>
  <si>
    <t>año 2</t>
  </si>
  <si>
    <t>año 3</t>
  </si>
  <si>
    <t>año 4</t>
  </si>
  <si>
    <t>Total</t>
  </si>
  <si>
    <t>Meta PAC</t>
  </si>
  <si>
    <t xml:space="preserve">*Utilice tantas líneas cuantas sean necesarias.
Para establecer las metas anuales se debe tener en cuenta la ponderación establecida para cada fase (ver hoja metodológica). Adicionalmente, deberan considerar el porcentaje de avance que tienen al momento de la formulación del Plan de Acción Cuatrienal, con el fin de proyectar el alcance del 100% con la adopción del PMAM.
Tener en cuenta en la programación cuatrienal aquellos PMAM que posean un avance en la formulación, ajuste y/o actualización.
(a) Para establecer  el porcentaje de avance en el proceso de formulación se debe tener en cuenta la ponderación establecida para cada fase (ver hoja metodológica).  </t>
  </si>
  <si>
    <t>Reporte de Avance en la formulación o ajuste de cada PMAM priorizado para el cuatrienio</t>
  </si>
  <si>
    <t>Situación inicial 
(%)</t>
  </si>
  <si>
    <t>EJECUCIÓN
PLAN DE ACCIÓN CUATRIENAL</t>
  </si>
  <si>
    <t>Rezago 
año 1</t>
  </si>
  <si>
    <t>Rezago 
año 2</t>
  </si>
  <si>
    <t>Rezago 
año 3</t>
  </si>
  <si>
    <t>TOTAL</t>
  </si>
  <si>
    <t>Avance Promedio de Avance</t>
  </si>
  <si>
    <t>Utilice tantas líneas cuantas sean necesarias.</t>
  </si>
  <si>
    <t>El avance alcanza el 100% cuando ha sido aprobado a través del respectivo acto administrativo, en atención a lo estableció en el artículo 2.2.3.1.10.6. el cual indica que deberá ser aprobado mediante resolución de la Autoridad Ambiental competente, dentro de los dos (2) meses siguientes a la terminación de la formulación del Plan e incorporará en su Plan de Acción los programas y proyectos a ejecutar de manera gradual.</t>
  </si>
  <si>
    <t>Cálculo del indicador</t>
  </si>
  <si>
    <t>PROCESO</t>
  </si>
  <si>
    <t>Año 1</t>
  </si>
  <si>
    <t>Año 2</t>
  </si>
  <si>
    <t>Año 3</t>
  </si>
  <si>
    <t>Año 4</t>
  </si>
  <si>
    <t>Porcentaje de avance en la formulación y/o ajuste de los Planes de Manejo Ambiental de Microcuencas (PMAM) (APMAMFt)</t>
  </si>
  <si>
    <t>Responsable del reporte de las variables del indicador</t>
  </si>
  <si>
    <t>Nombre del funcionario</t>
  </si>
  <si>
    <t>Correo electrónico</t>
  </si>
  <si>
    <t>Dirección</t>
  </si>
  <si>
    <t>NO SE REPORTA</t>
  </si>
  <si>
    <t>MATRIZ DE REPORTE DE AVANCE DE INDICADORES MÍNIMOS DE GESTIÓN INCORPORADOS EN LA RESOLUCIÓN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</si>
</sst>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1"/>
      <color theme="10"/>
      <name val="Calibri"/>
      <family val="2"/>
      <scheme val="minor"/>
    </font>
    <font>
      <b/>
      <sz val="8"/>
      <color rgb="FF000000"/>
      <name val="Arial Narrow"/>
      <family val="2"/>
    </font>
    <font>
      <u/>
      <sz val="10"/>
      <color theme="10"/>
      <name val="Arial"/>
      <family val="2"/>
    </font>
    <font>
      <b/>
      <u/>
      <sz val="10"/>
      <name val="Arial Narrow"/>
      <family val="2"/>
    </font>
    <font>
      <sz val="10"/>
      <color rgb="FF000000"/>
      <name val="Arial Narrow"/>
      <family val="2"/>
    </font>
    <font>
      <sz val="10"/>
      <color theme="1"/>
      <name val="Arial Narrow"/>
      <family val="2"/>
    </font>
    <font>
      <sz val="10"/>
      <name val="Arial"/>
      <family val="2"/>
    </font>
    <font>
      <sz val="10"/>
      <color rgb="FF006100"/>
      <name val="Arial Narrow"/>
      <family val="2"/>
    </font>
    <font>
      <b/>
      <sz val="10"/>
      <color rgb="FF006100"/>
      <name val="Arial Narrow"/>
      <family val="2"/>
    </font>
    <font>
      <i/>
      <sz val="10"/>
      <color rgb="FF000000"/>
      <name val="Arial Narrow"/>
      <family val="2"/>
    </font>
    <font>
      <u/>
      <sz val="10"/>
      <color theme="10"/>
      <name val="Arial Narrow"/>
      <family val="2"/>
    </font>
    <font>
      <u/>
      <sz val="10"/>
      <color rgb="FF0563C1"/>
      <name val="Arial Narrow"/>
      <family val="2"/>
    </font>
    <font>
      <b/>
      <sz val="10"/>
      <color rgb="FF000000"/>
      <name val="Arial Narrow"/>
      <family val="2"/>
    </font>
    <font>
      <sz val="10"/>
      <color rgb="FFFF0000"/>
      <name val="Arial Narrow"/>
      <family val="2"/>
    </font>
    <font>
      <b/>
      <u/>
      <sz val="10"/>
      <color rgb="FF000000"/>
      <name val="Arial Narrow"/>
      <family val="2"/>
    </font>
    <font>
      <b/>
      <sz val="10"/>
      <color rgb="FFFF0000"/>
      <name val="Arial Narrow"/>
      <family val="2"/>
    </font>
    <font>
      <b/>
      <sz val="11"/>
      <color rgb="FF000000"/>
      <name val="Arial Narrow"/>
      <family val="2"/>
    </font>
    <font>
      <sz val="11"/>
      <name val="Arial Narrow"/>
      <family val="2"/>
    </font>
    <font>
      <sz val="11"/>
      <color rgb="FF000000"/>
      <name val="Arial Narrow"/>
      <family val="2"/>
    </font>
    <font>
      <sz val="11"/>
      <color theme="1"/>
      <name val="Arial Narrow"/>
      <family val="2"/>
    </font>
    <font>
      <b/>
      <sz val="12"/>
      <name val="Arial Narrow"/>
      <family val="2"/>
    </font>
  </fonts>
  <fills count="16">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rgb="FFFF0000"/>
        <bgColor indexed="64"/>
      </patternFill>
    </fill>
  </fills>
  <borders count="12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auto="1"/>
      </right>
      <top style="thin">
        <color auto="1"/>
      </top>
      <bottom style="medium">
        <color indexed="64"/>
      </bottom>
      <diagonal/>
    </border>
    <border>
      <left style="medium">
        <color indexed="64"/>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style="thin">
        <color auto="1"/>
      </left>
      <right style="medium">
        <color indexed="64"/>
      </right>
      <top style="medium">
        <color indexed="64"/>
      </top>
      <bottom/>
      <diagonal/>
    </border>
    <border>
      <left style="thin">
        <color indexed="64"/>
      </left>
      <right style="thin">
        <color auto="1"/>
      </right>
      <top style="medium">
        <color indexed="64"/>
      </top>
      <bottom/>
      <diagonal/>
    </border>
    <border>
      <left style="medium">
        <color indexed="64"/>
      </left>
      <right style="thin">
        <color auto="1"/>
      </right>
      <top style="medium">
        <color indexed="64"/>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auto="1"/>
      </right>
      <top/>
      <bottom style="medium">
        <color indexed="64"/>
      </bottom>
      <diagonal/>
    </border>
    <border>
      <left style="medium">
        <color rgb="FF000000"/>
      </left>
      <right style="medium">
        <color rgb="FF000000"/>
      </right>
      <top style="medium">
        <color rgb="FF000000"/>
      </top>
      <bottom style="thin">
        <color auto="1"/>
      </bottom>
      <diagonal/>
    </border>
    <border>
      <left style="medium">
        <color rgb="FF000000"/>
      </left>
      <right style="medium">
        <color rgb="FF000000"/>
      </right>
      <top/>
      <bottom style="thin">
        <color auto="1"/>
      </bottom>
      <diagonal/>
    </border>
    <border>
      <left style="thin">
        <color auto="1"/>
      </left>
      <right/>
      <top style="thin">
        <color auto="1"/>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bottom style="thin">
        <color auto="1"/>
      </bottom>
      <diagonal/>
    </border>
    <border>
      <left style="medium">
        <color indexed="64"/>
      </left>
      <right style="thin">
        <color auto="1"/>
      </right>
      <top style="thin">
        <color auto="1"/>
      </top>
      <bottom/>
      <diagonal/>
    </border>
    <border>
      <left/>
      <right style="medium">
        <color rgb="FF000000"/>
      </right>
      <top style="medium">
        <color indexed="64"/>
      </top>
      <bottom style="medium">
        <color rgb="FF000000"/>
      </bottom>
      <diagonal/>
    </border>
    <border>
      <left style="medium">
        <color rgb="FF000000"/>
      </left>
      <right/>
      <top/>
      <bottom/>
      <diagonal/>
    </border>
    <border>
      <left/>
      <right/>
      <top style="medium">
        <color rgb="FF000000"/>
      </top>
      <bottom style="thin">
        <color rgb="FF000000"/>
      </bottom>
      <diagonal/>
    </border>
    <border>
      <left/>
      <right/>
      <top/>
      <bottom style="thin">
        <color rgb="FF000000"/>
      </bottom>
      <diagonal/>
    </border>
    <border>
      <left/>
      <right/>
      <top/>
      <bottom style="medium">
        <color rgb="FF000000"/>
      </bottom>
      <diagonal/>
    </border>
    <border>
      <left/>
      <right/>
      <top style="medium">
        <color rgb="FF000000"/>
      </top>
      <bottom/>
      <diagonal/>
    </border>
  </borders>
  <cellStyleXfs count="41">
    <xf numFmtId="0" fontId="0" fillId="0" borderId="0"/>
    <xf numFmtId="0" fontId="7" fillId="0" borderId="0"/>
    <xf numFmtId="0" fontId="16" fillId="0" borderId="0"/>
    <xf numFmtId="0" fontId="24" fillId="0" borderId="0" applyNumberFormat="0" applyFill="0" applyBorder="0" applyAlignment="0" applyProtection="0"/>
    <xf numFmtId="9" fontId="7"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9" fontId="30"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6"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6" fillId="0" borderId="0" applyFont="0" applyFill="0" applyBorder="0" applyAlignment="0" applyProtection="0"/>
    <xf numFmtId="0" fontId="1" fillId="0" borderId="0"/>
    <xf numFmtId="0" fontId="26" fillId="0" borderId="0" applyNumberFormat="0" applyFill="0" applyBorder="0" applyAlignment="0" applyProtection="0"/>
  </cellStyleXfs>
  <cellXfs count="617">
    <xf numFmtId="0" fontId="0" fillId="0" borderId="0" xfId="0"/>
    <xf numFmtId="0" fontId="8" fillId="0" borderId="0" xfId="0" applyFont="1" applyAlignment="1">
      <alignment horizontal="center" vertical="center" wrapText="1"/>
    </xf>
    <xf numFmtId="0" fontId="9" fillId="0" borderId="0" xfId="0" applyFont="1"/>
    <xf numFmtId="0" fontId="0" fillId="0" borderId="0" xfId="0" applyAlignment="1">
      <alignment horizontal="center"/>
    </xf>
    <xf numFmtId="0" fontId="14" fillId="0" borderId="9" xfId="0" applyFont="1" applyBorder="1" applyAlignment="1">
      <alignment horizontal="left" vertical="center" wrapText="1"/>
    </xf>
    <xf numFmtId="0" fontId="14" fillId="0" borderId="0" xfId="0" quotePrefix="1" applyFont="1" applyAlignment="1">
      <alignment horizontal="left" vertical="center" wrapText="1"/>
    </xf>
    <xf numFmtId="0" fontId="14" fillId="0" borderId="9" xfId="0" applyFont="1" applyBorder="1" applyAlignment="1">
      <alignment vertical="center" wrapText="1"/>
    </xf>
    <xf numFmtId="0" fontId="14" fillId="0" borderId="0" xfId="0" applyFont="1" applyAlignment="1">
      <alignment vertical="center" wrapText="1"/>
    </xf>
    <xf numFmtId="0" fontId="14" fillId="0" borderId="1" xfId="0" applyFont="1" applyBorder="1" applyAlignment="1">
      <alignment vertical="center" wrapText="1"/>
    </xf>
    <xf numFmtId="0" fontId="14" fillId="0" borderId="6" xfId="0" quotePrefix="1" applyFont="1" applyBorder="1" applyAlignment="1">
      <alignment vertical="center" wrapText="1"/>
    </xf>
    <xf numFmtId="0" fontId="14" fillId="0" borderId="5" xfId="0" quotePrefix="1" applyFont="1" applyBorder="1" applyAlignment="1">
      <alignment vertical="center" wrapText="1"/>
    </xf>
    <xf numFmtId="0" fontId="14" fillId="0" borderId="11" xfId="0" quotePrefix="1" applyFont="1" applyBorder="1" applyAlignment="1">
      <alignment horizontal="left" vertical="center" wrapText="1"/>
    </xf>
    <xf numFmtId="0" fontId="14" fillId="0" borderId="8" xfId="0" applyFont="1" applyBorder="1" applyAlignment="1">
      <alignment vertical="center" wrapText="1"/>
    </xf>
    <xf numFmtId="0" fontId="14" fillId="0" borderId="10" xfId="0" applyFont="1" applyBorder="1" applyAlignment="1">
      <alignment vertical="center" wrapText="1"/>
    </xf>
    <xf numFmtId="0" fontId="14"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8" fillId="2" borderId="0" xfId="0" applyFont="1" applyFill="1" applyAlignment="1">
      <alignment horizontal="center" vertical="center" wrapText="1"/>
    </xf>
    <xf numFmtId="0" fontId="9" fillId="2" borderId="0" xfId="0" applyFont="1" applyFill="1"/>
    <xf numFmtId="0" fontId="0" fillId="2" borderId="0" xfId="0" applyFill="1"/>
    <xf numFmtId="0" fontId="14" fillId="2" borderId="5" xfId="0" quotePrefix="1" applyFont="1" applyFill="1" applyBorder="1" applyAlignment="1">
      <alignment horizontal="left" vertical="center" wrapText="1"/>
    </xf>
    <xf numFmtId="0" fontId="14" fillId="2" borderId="7" xfId="0" quotePrefix="1" applyFont="1" applyFill="1" applyBorder="1" applyAlignment="1">
      <alignment horizontal="left" vertical="center" wrapText="1"/>
    </xf>
    <xf numFmtId="0" fontId="14" fillId="2" borderId="0" xfId="0" quotePrefix="1" applyFont="1" applyFill="1" applyAlignment="1">
      <alignment horizontal="left" vertical="center" wrapText="1"/>
    </xf>
    <xf numFmtId="0" fontId="14" fillId="2" borderId="12" xfId="0" quotePrefix="1" applyFont="1" applyFill="1" applyBorder="1" applyAlignment="1">
      <alignment horizontal="left" vertical="center" wrapText="1"/>
    </xf>
    <xf numFmtId="0" fontId="14" fillId="2" borderId="9" xfId="0" applyFont="1" applyFill="1" applyBorder="1" applyAlignment="1">
      <alignment vertical="center" wrapText="1"/>
    </xf>
    <xf numFmtId="0" fontId="14" fillId="2" borderId="10" xfId="0" applyFont="1" applyFill="1" applyBorder="1" applyAlignment="1">
      <alignment vertical="center" wrapText="1"/>
    </xf>
    <xf numFmtId="0" fontId="14" fillId="2" borderId="5" xfId="0" applyFont="1" applyFill="1" applyBorder="1" applyAlignment="1">
      <alignment vertical="center" wrapText="1"/>
    </xf>
    <xf numFmtId="0" fontId="15"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0" borderId="0" xfId="0" applyFont="1" applyAlignment="1">
      <alignment horizontal="center" vertical="center" wrapText="1"/>
    </xf>
    <xf numFmtId="0" fontId="14" fillId="0" borderId="34" xfId="0" applyFont="1" applyBorder="1" applyAlignment="1">
      <alignment horizontal="center" vertical="center" wrapText="1"/>
    </xf>
    <xf numFmtId="0" fontId="14"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4" fillId="0" borderId="12" xfId="0" applyFont="1" applyBorder="1" applyAlignment="1">
      <alignment horizontal="center" vertical="center" wrapText="1"/>
    </xf>
    <xf numFmtId="0" fontId="14" fillId="2" borderId="13" xfId="0" applyFont="1" applyFill="1" applyBorder="1" applyAlignment="1">
      <alignment horizontal="center" vertical="center" wrapText="1"/>
    </xf>
    <xf numFmtId="0" fontId="15" fillId="2" borderId="32" xfId="0" applyFont="1" applyFill="1" applyBorder="1" applyAlignment="1">
      <alignment horizontal="left" vertical="center" wrapText="1"/>
    </xf>
    <xf numFmtId="0" fontId="14" fillId="2" borderId="33" xfId="0" applyFont="1" applyFill="1" applyBorder="1" applyAlignment="1">
      <alignment vertical="center" wrapText="1"/>
    </xf>
    <xf numFmtId="0" fontId="14" fillId="2" borderId="39" xfId="0" applyFont="1" applyFill="1" applyBorder="1" applyAlignment="1">
      <alignment horizontal="center" vertical="center" wrapText="1"/>
    </xf>
    <xf numFmtId="0" fontId="14" fillId="2" borderId="41" xfId="0" applyFont="1" applyFill="1" applyBorder="1" applyAlignment="1">
      <alignment horizontal="center" vertical="center" wrapText="1"/>
    </xf>
    <xf numFmtId="0" fontId="15" fillId="2" borderId="33" xfId="0" applyFont="1" applyFill="1" applyBorder="1" applyAlignment="1">
      <alignment horizontal="left" vertical="center" wrapText="1"/>
    </xf>
    <xf numFmtId="0" fontId="14" fillId="2" borderId="31" xfId="0" applyFont="1" applyFill="1" applyBorder="1" applyAlignment="1">
      <alignment horizontal="center" vertical="center" wrapText="1"/>
    </xf>
    <xf numFmtId="0" fontId="16" fillId="6" borderId="0" xfId="0" applyFont="1" applyFill="1"/>
    <xf numFmtId="0" fontId="16" fillId="5" borderId="0" xfId="0" applyFont="1" applyFill="1"/>
    <xf numFmtId="0" fontId="14" fillId="0" borderId="30" xfId="0" quotePrefix="1" applyFont="1" applyBorder="1" applyAlignment="1">
      <alignment horizontal="center" vertical="center" wrapText="1"/>
    </xf>
    <xf numFmtId="0" fontId="14" fillId="0" borderId="9" xfId="0" quotePrefix="1" applyFont="1" applyBorder="1" applyAlignment="1">
      <alignment horizontal="center" vertical="center" wrapText="1"/>
    </xf>
    <xf numFmtId="0" fontId="14" fillId="0" borderId="38" xfId="0" quotePrefix="1" applyFont="1" applyBorder="1" applyAlignment="1">
      <alignment horizontal="center" vertical="center" wrapText="1"/>
    </xf>
    <xf numFmtId="0" fontId="14" fillId="0" borderId="54" xfId="0" quotePrefix="1" applyFont="1" applyBorder="1" applyAlignment="1">
      <alignment horizontal="center" vertical="center" wrapText="1"/>
    </xf>
    <xf numFmtId="0" fontId="15" fillId="10" borderId="1" xfId="0" applyFont="1" applyFill="1" applyBorder="1" applyAlignment="1">
      <alignment horizontal="center" vertical="center" wrapText="1"/>
    </xf>
    <xf numFmtId="0" fontId="12" fillId="9" borderId="3" xfId="0" applyFont="1" applyFill="1" applyBorder="1" applyAlignment="1">
      <alignment vertical="center"/>
    </xf>
    <xf numFmtId="0" fontId="12" fillId="9" borderId="2" xfId="0" applyFont="1" applyFill="1" applyBorder="1" applyAlignment="1">
      <alignment vertical="center"/>
    </xf>
    <xf numFmtId="0" fontId="12" fillId="9" borderId="4" xfId="0" applyFont="1" applyFill="1" applyBorder="1" applyAlignment="1">
      <alignment vertical="center"/>
    </xf>
    <xf numFmtId="0" fontId="12" fillId="9" borderId="6" xfId="0" applyFont="1" applyFill="1" applyBorder="1" applyAlignment="1">
      <alignment vertical="center"/>
    </xf>
    <xf numFmtId="0" fontId="12" fillId="9" borderId="5" xfId="0" applyFont="1" applyFill="1" applyBorder="1" applyAlignment="1">
      <alignment vertical="center"/>
    </xf>
    <xf numFmtId="0" fontId="12" fillId="9" borderId="7" xfId="0" applyFont="1" applyFill="1" applyBorder="1" applyAlignment="1">
      <alignment vertical="center"/>
    </xf>
    <xf numFmtId="0" fontId="12" fillId="9" borderId="8" xfId="0" applyFont="1" applyFill="1" applyBorder="1" applyAlignment="1">
      <alignment vertical="center"/>
    </xf>
    <xf numFmtId="0" fontId="12" fillId="9" borderId="9" xfId="0" applyFont="1" applyFill="1" applyBorder="1" applyAlignment="1">
      <alignment vertical="center"/>
    </xf>
    <xf numFmtId="0" fontId="12" fillId="9" borderId="10" xfId="0" applyFont="1" applyFill="1" applyBorder="1" applyAlignment="1">
      <alignment vertical="center"/>
    </xf>
    <xf numFmtId="0" fontId="12" fillId="9" borderId="2" xfId="0" applyFont="1" applyFill="1" applyBorder="1" applyAlignment="1">
      <alignment horizontal="justify" vertical="center"/>
    </xf>
    <xf numFmtId="0" fontId="12" fillId="9" borderId="4" xfId="0" applyFont="1" applyFill="1" applyBorder="1" applyAlignment="1">
      <alignment horizontal="justify" vertical="center"/>
    </xf>
    <xf numFmtId="0" fontId="14" fillId="0" borderId="1" xfId="0" applyFont="1" applyBorder="1" applyAlignment="1">
      <alignment horizontal="center" vertical="center" wrapText="1"/>
    </xf>
    <xf numFmtId="9" fontId="14" fillId="2" borderId="36" xfId="0" applyNumberFormat="1" applyFont="1" applyFill="1" applyBorder="1" applyAlignment="1">
      <alignment horizontal="center" vertical="center"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0" fontId="22" fillId="9" borderId="11" xfId="0" applyFont="1" applyFill="1" applyBorder="1" applyAlignment="1">
      <alignment horizontal="left" vertical="center" wrapText="1"/>
    </xf>
    <xf numFmtId="0" fontId="22" fillId="9" borderId="0" xfId="0" applyFont="1" applyFill="1" applyAlignment="1">
      <alignment horizontal="left" vertical="center" wrapText="1"/>
    </xf>
    <xf numFmtId="0" fontId="15" fillId="10" borderId="1" xfId="0" applyFont="1" applyFill="1" applyBorder="1" applyAlignment="1">
      <alignment vertical="center" wrapText="1"/>
    </xf>
    <xf numFmtId="0" fontId="14" fillId="0" borderId="5" xfId="0" quotePrefix="1" applyFont="1" applyBorder="1" applyAlignment="1">
      <alignment horizontal="left" vertical="center" wrapText="1"/>
    </xf>
    <xf numFmtId="0" fontId="14" fillId="0" borderId="7" xfId="0" quotePrefix="1" applyFont="1" applyBorder="1" applyAlignment="1">
      <alignment horizontal="left" vertical="center" wrapText="1"/>
    </xf>
    <xf numFmtId="0" fontId="14" fillId="0" borderId="12" xfId="0" quotePrefix="1" applyFont="1" applyBorder="1" applyAlignment="1">
      <alignment horizontal="left" vertical="center" wrapText="1"/>
    </xf>
    <xf numFmtId="9" fontId="14" fillId="0" borderId="13" xfId="0" quotePrefix="1" applyNumberFormat="1" applyFont="1" applyBorder="1" applyAlignment="1">
      <alignment horizontal="center" vertical="center" wrapText="1"/>
    </xf>
    <xf numFmtId="0" fontId="28" fillId="11" borderId="1" xfId="15" applyFont="1" applyFill="1" applyBorder="1" applyAlignment="1" applyProtection="1">
      <alignment horizontal="center" vertical="center"/>
      <protection locked="0"/>
    </xf>
    <xf numFmtId="9" fontId="29" fillId="11" borderId="101" xfId="13" applyFont="1" applyFill="1" applyBorder="1" applyProtection="1">
      <protection locked="0"/>
    </xf>
    <xf numFmtId="9" fontId="29" fillId="11" borderId="69" xfId="13" applyFont="1" applyFill="1" applyBorder="1" applyProtection="1">
      <protection locked="0"/>
    </xf>
    <xf numFmtId="9" fontId="29" fillId="11" borderId="102" xfId="13" applyFont="1" applyFill="1" applyBorder="1" applyProtection="1">
      <protection locked="0"/>
    </xf>
    <xf numFmtId="9" fontId="29" fillId="11" borderId="69" xfId="18" applyFont="1" applyFill="1" applyBorder="1" applyProtection="1">
      <protection locked="0"/>
    </xf>
    <xf numFmtId="9" fontId="12" fillId="12" borderId="97" xfId="13" applyFont="1" applyFill="1" applyBorder="1" applyAlignment="1" applyProtection="1">
      <alignment horizontal="center" vertical="center"/>
    </xf>
    <xf numFmtId="9" fontId="12" fillId="12" borderId="98" xfId="13" applyFont="1" applyFill="1" applyBorder="1" applyAlignment="1" applyProtection="1">
      <alignment horizontal="center" vertical="center"/>
    </xf>
    <xf numFmtId="9" fontId="12" fillId="12" borderId="105" xfId="13" applyFont="1" applyFill="1" applyBorder="1" applyAlignment="1" applyProtection="1">
      <alignment horizontal="center" vertical="center"/>
    </xf>
    <xf numFmtId="9" fontId="12" fillId="12" borderId="76" xfId="13" applyFont="1" applyFill="1" applyBorder="1" applyAlignment="1" applyProtection="1">
      <alignment horizontal="center" vertical="center"/>
    </xf>
    <xf numFmtId="9" fontId="12" fillId="12" borderId="77" xfId="13" applyFont="1" applyFill="1" applyBorder="1" applyAlignment="1" applyProtection="1">
      <alignment horizontal="center" vertical="center"/>
    </xf>
    <xf numFmtId="9" fontId="29" fillId="11" borderId="10" xfId="13" applyFont="1" applyFill="1" applyBorder="1" applyProtection="1">
      <protection locked="0"/>
    </xf>
    <xf numFmtId="9" fontId="12" fillId="12" borderId="75" xfId="13" applyFont="1" applyFill="1" applyBorder="1" applyAlignment="1" applyProtection="1">
      <alignment horizontal="center" vertical="center"/>
    </xf>
    <xf numFmtId="9" fontId="29" fillId="11" borderId="1" xfId="13" applyFont="1" applyFill="1" applyBorder="1" applyProtection="1">
      <protection locked="0"/>
    </xf>
    <xf numFmtId="9" fontId="29" fillId="11" borderId="78" xfId="13" applyFont="1" applyFill="1" applyBorder="1" applyProtection="1">
      <protection locked="0"/>
    </xf>
    <xf numFmtId="9" fontId="29" fillId="11" borderId="79" xfId="13" applyFont="1" applyFill="1" applyBorder="1" applyProtection="1">
      <protection locked="0"/>
    </xf>
    <xf numFmtId="9" fontId="29" fillId="11" borderId="87" xfId="13" applyFont="1" applyFill="1" applyBorder="1" applyProtection="1">
      <protection locked="0"/>
    </xf>
    <xf numFmtId="9" fontId="29" fillId="11" borderId="80" xfId="13" applyFont="1" applyFill="1" applyBorder="1" applyProtection="1">
      <protection locked="0"/>
    </xf>
    <xf numFmtId="9" fontId="29" fillId="11" borderId="89" xfId="13" applyFont="1" applyFill="1" applyBorder="1" applyProtection="1">
      <protection locked="0"/>
    </xf>
    <xf numFmtId="9" fontId="29" fillId="11" borderId="91" xfId="13" applyFont="1" applyFill="1" applyBorder="1" applyProtection="1">
      <protection locked="0"/>
    </xf>
    <xf numFmtId="9" fontId="29" fillId="11" borderId="92" xfId="13" applyFont="1" applyFill="1" applyBorder="1" applyProtection="1">
      <protection locked="0"/>
    </xf>
    <xf numFmtId="9" fontId="29" fillId="11" borderId="93" xfId="13" applyFont="1" applyFill="1" applyBorder="1" applyProtection="1">
      <protection locked="0"/>
    </xf>
    <xf numFmtId="9" fontId="29" fillId="11" borderId="99" xfId="13" applyFont="1" applyFill="1" applyBorder="1" applyProtection="1">
      <protection locked="0"/>
    </xf>
    <xf numFmtId="9" fontId="29" fillId="11" borderId="96" xfId="13" applyFont="1" applyFill="1" applyBorder="1" applyProtection="1">
      <protection locked="0"/>
    </xf>
    <xf numFmtId="9" fontId="29" fillId="11" borderId="118" xfId="13" applyFont="1" applyFill="1" applyBorder="1" applyProtection="1">
      <protection locked="0"/>
    </xf>
    <xf numFmtId="9" fontId="29" fillId="11" borderId="97" xfId="13" applyFont="1" applyFill="1" applyBorder="1" applyProtection="1">
      <protection locked="0"/>
    </xf>
    <xf numFmtId="9" fontId="29" fillId="11" borderId="112" xfId="13" applyFont="1" applyFill="1" applyBorder="1" applyProtection="1">
      <protection locked="0"/>
    </xf>
    <xf numFmtId="9" fontId="29" fillId="11" borderId="72" xfId="13" applyFont="1" applyFill="1" applyBorder="1" applyProtection="1">
      <protection locked="0"/>
    </xf>
    <xf numFmtId="9" fontId="29" fillId="11" borderId="95" xfId="13" applyFont="1" applyFill="1" applyBorder="1" applyProtection="1">
      <protection locked="0"/>
    </xf>
    <xf numFmtId="9" fontId="29" fillId="11" borderId="9" xfId="13" applyFont="1" applyFill="1" applyBorder="1" applyProtection="1">
      <protection locked="0"/>
    </xf>
    <xf numFmtId="9" fontId="29" fillId="11" borderId="71" xfId="13" applyFont="1" applyFill="1" applyBorder="1" applyProtection="1">
      <protection locked="0"/>
    </xf>
    <xf numFmtId="9" fontId="12" fillId="12" borderId="120" xfId="13" applyFont="1" applyFill="1" applyBorder="1" applyAlignment="1" applyProtection="1">
      <alignment horizontal="center" vertical="center"/>
    </xf>
    <xf numFmtId="9" fontId="29" fillId="11" borderId="101" xfId="18" applyFont="1" applyFill="1" applyBorder="1" applyProtection="1">
      <protection locked="0"/>
    </xf>
    <xf numFmtId="9" fontId="29" fillId="11" borderId="102" xfId="18" applyFont="1" applyFill="1" applyBorder="1" applyProtection="1">
      <protection locked="0"/>
    </xf>
    <xf numFmtId="9" fontId="29" fillId="11" borderId="97" xfId="18" applyFont="1" applyFill="1" applyBorder="1" applyProtection="1">
      <protection locked="0"/>
    </xf>
    <xf numFmtId="9" fontId="29" fillId="11" borderId="98" xfId="18" applyFont="1" applyFill="1" applyBorder="1" applyProtection="1">
      <protection locked="0"/>
    </xf>
    <xf numFmtId="9" fontId="29" fillId="11" borderId="105" xfId="18" applyFont="1" applyFill="1" applyBorder="1" applyProtection="1">
      <protection locked="0"/>
    </xf>
    <xf numFmtId="0" fontId="14" fillId="0" borderId="74" xfId="15" applyFont="1" applyBorder="1" applyAlignment="1">
      <alignment vertical="center" wrapText="1"/>
    </xf>
    <xf numFmtId="0" fontId="29" fillId="0" borderId="66" xfId="15" applyFont="1" applyBorder="1"/>
    <xf numFmtId="0" fontId="14" fillId="0" borderId="66" xfId="15" applyFont="1" applyBorder="1" applyAlignment="1">
      <alignment vertical="center" wrapText="1"/>
    </xf>
    <xf numFmtId="0" fontId="14" fillId="0" borderId="0" xfId="15" applyFont="1" applyAlignment="1">
      <alignment vertical="center" wrapText="1"/>
    </xf>
    <xf numFmtId="0" fontId="14" fillId="0" borderId="63" xfId="15" applyFont="1" applyBorder="1" applyAlignment="1">
      <alignment vertical="center"/>
    </xf>
    <xf numFmtId="0" fontId="29" fillId="0" borderId="0" xfId="15" applyFont="1"/>
    <xf numFmtId="0" fontId="14" fillId="0" borderId="0" xfId="15" applyFont="1" applyAlignment="1">
      <alignment vertical="center"/>
    </xf>
    <xf numFmtId="0" fontId="29" fillId="0" borderId="63" xfId="15" applyFont="1" applyBorder="1"/>
    <xf numFmtId="0" fontId="28" fillId="0" borderId="0" xfId="15" applyFont="1" applyAlignment="1">
      <alignment vertical="top"/>
    </xf>
    <xf numFmtId="0" fontId="28" fillId="0" borderId="0" xfId="15" applyFont="1" applyAlignment="1">
      <alignment horizontal="center" vertical="top"/>
    </xf>
    <xf numFmtId="0" fontId="29" fillId="0" borderId="0" xfId="15" applyFont="1" applyAlignment="1">
      <alignment vertical="top"/>
    </xf>
    <xf numFmtId="0" fontId="29" fillId="11" borderId="1" xfId="15" applyFont="1" applyFill="1" applyBorder="1" applyAlignment="1">
      <alignment vertical="top"/>
    </xf>
    <xf numFmtId="0" fontId="33" fillId="0" borderId="0" xfId="15" applyFont="1" applyAlignment="1">
      <alignment horizontal="center" vertical="top" wrapText="1"/>
    </xf>
    <xf numFmtId="0" fontId="29" fillId="4" borderId="1" xfId="15" applyFont="1" applyFill="1" applyBorder="1" applyAlignment="1">
      <alignment vertical="top"/>
    </xf>
    <xf numFmtId="0" fontId="28" fillId="0" borderId="0" xfId="15" applyFont="1" applyAlignment="1">
      <alignment horizontal="right" vertical="top"/>
    </xf>
    <xf numFmtId="0" fontId="31" fillId="0" borderId="0" xfId="15" applyFont="1" applyAlignment="1">
      <alignment vertical="top"/>
    </xf>
    <xf numFmtId="9" fontId="29" fillId="0" borderId="0" xfId="15" applyNumberFormat="1" applyFont="1" applyAlignment="1">
      <alignment horizontal="center" vertical="top"/>
    </xf>
    <xf numFmtId="0" fontId="29" fillId="12" borderId="1" xfId="15" applyFont="1" applyFill="1" applyBorder="1" applyAlignment="1">
      <alignment vertical="top"/>
    </xf>
    <xf numFmtId="0" fontId="34" fillId="0" borderId="0" xfId="3" applyFont="1" applyFill="1" applyBorder="1" applyProtection="1"/>
    <xf numFmtId="0" fontId="29" fillId="0" borderId="0" xfId="15" applyFont="1" applyAlignment="1">
      <alignment horizontal="center" vertical="top"/>
    </xf>
    <xf numFmtId="0" fontId="28" fillId="0" borderId="74" xfId="15" applyFont="1" applyBorder="1"/>
    <xf numFmtId="0" fontId="28" fillId="0" borderId="66" xfId="15" applyFont="1" applyBorder="1"/>
    <xf numFmtId="0" fontId="28" fillId="0" borderId="67" xfId="15" applyFont="1" applyBorder="1"/>
    <xf numFmtId="0" fontId="28" fillId="0" borderId="63" xfId="15" applyFont="1" applyBorder="1"/>
    <xf numFmtId="9" fontId="28" fillId="13" borderId="76" xfId="16" applyFont="1" applyFill="1" applyBorder="1" applyAlignment="1" applyProtection="1">
      <alignment horizontal="center" vertical="top"/>
    </xf>
    <xf numFmtId="9" fontId="28" fillId="13" borderId="77" xfId="16" applyFont="1" applyFill="1" applyBorder="1" applyAlignment="1" applyProtection="1">
      <alignment horizontal="center" vertical="top"/>
    </xf>
    <xf numFmtId="0" fontId="28" fillId="0" borderId="64" xfId="15" applyFont="1" applyBorder="1"/>
    <xf numFmtId="0" fontId="28" fillId="0" borderId="0" xfId="15" applyFont="1" applyAlignment="1">
      <alignment vertical="top" wrapText="1"/>
    </xf>
    <xf numFmtId="0" fontId="35" fillId="0" borderId="63" xfId="15" applyFont="1" applyBorder="1"/>
    <xf numFmtId="0" fontId="35" fillId="0" borderId="73" xfId="15" applyFont="1" applyBorder="1"/>
    <xf numFmtId="0" fontId="28" fillId="0" borderId="71" xfId="15" applyFont="1" applyBorder="1" applyAlignment="1">
      <alignment horizontal="center" vertical="top"/>
    </xf>
    <xf numFmtId="0" fontId="28" fillId="0" borderId="71" xfId="15" applyFont="1" applyBorder="1"/>
    <xf numFmtId="0" fontId="28" fillId="0" borderId="71" xfId="15" applyFont="1" applyBorder="1" applyAlignment="1">
      <alignment horizontal="right" vertical="top"/>
    </xf>
    <xf numFmtId="0" fontId="28" fillId="0" borderId="71" xfId="15" applyFont="1" applyBorder="1" applyAlignment="1">
      <alignment horizontal="center" vertical="top" wrapText="1"/>
    </xf>
    <xf numFmtId="0" fontId="28" fillId="0" borderId="72" xfId="15" applyFont="1" applyBorder="1"/>
    <xf numFmtId="0" fontId="28" fillId="0" borderId="66" xfId="15" applyFont="1" applyBorder="1" applyAlignment="1">
      <alignment horizontal="center" vertical="top" wrapText="1"/>
    </xf>
    <xf numFmtId="0" fontId="28" fillId="0" borderId="0" xfId="15" applyFont="1" applyAlignment="1">
      <alignment horizontal="center" vertical="top" wrapText="1"/>
    </xf>
    <xf numFmtId="0" fontId="36" fillId="0" borderId="0" xfId="15" applyFont="1" applyAlignment="1">
      <alignment vertical="top" wrapText="1"/>
    </xf>
    <xf numFmtId="0" fontId="28" fillId="0" borderId="0" xfId="9" applyFont="1" applyAlignment="1">
      <alignment horizontal="left" vertical="center" wrapText="1"/>
    </xf>
    <xf numFmtId="0" fontId="28" fillId="0" borderId="0" xfId="9" applyFont="1" applyAlignment="1">
      <alignment horizontal="center" vertical="center"/>
    </xf>
    <xf numFmtId="0" fontId="36" fillId="0" borderId="0" xfId="15" applyFont="1" applyAlignment="1">
      <alignment horizontal="left" vertical="top" wrapText="1"/>
    </xf>
    <xf numFmtId="0" fontId="22" fillId="12" borderId="1" xfId="15" applyFont="1" applyFill="1" applyBorder="1" applyAlignment="1">
      <alignment horizontal="center" vertical="center" wrapText="1"/>
    </xf>
    <xf numFmtId="0" fontId="22" fillId="12" borderId="1" xfId="9" applyFont="1" applyFill="1" applyBorder="1" applyAlignment="1">
      <alignment horizontal="center" vertical="center" wrapText="1"/>
    </xf>
    <xf numFmtId="0" fontId="29" fillId="0" borderId="71" xfId="15" applyFont="1" applyBorder="1"/>
    <xf numFmtId="0" fontId="22" fillId="0" borderId="0" xfId="12" applyFont="1" applyAlignment="1">
      <alignment vertical="center" wrapText="1"/>
    </xf>
    <xf numFmtId="0" fontId="22" fillId="12" borderId="91" xfId="12" applyFont="1" applyFill="1" applyBorder="1" applyAlignment="1">
      <alignment horizontal="center" vertical="center"/>
    </xf>
    <xf numFmtId="0" fontId="22" fillId="12" borderId="92" xfId="12" applyFont="1" applyFill="1" applyBorder="1" applyAlignment="1">
      <alignment horizontal="center" vertical="center"/>
    </xf>
    <xf numFmtId="0" fontId="22" fillId="12" borderId="93" xfId="12" applyFont="1" applyFill="1" applyBorder="1" applyAlignment="1">
      <alignment horizontal="center" vertical="center"/>
    </xf>
    <xf numFmtId="0" fontId="22" fillId="12" borderId="100" xfId="12" applyFont="1" applyFill="1" applyBorder="1" applyAlignment="1">
      <alignment horizontal="center" vertical="center"/>
    </xf>
    <xf numFmtId="0" fontId="28" fillId="12" borderId="79" xfId="9" applyFont="1" applyFill="1" applyBorder="1" applyAlignment="1">
      <alignment vertical="top"/>
    </xf>
    <xf numFmtId="9" fontId="12" fillId="12" borderId="78" xfId="12" applyNumberFormat="1" applyFont="1" applyFill="1" applyBorder="1"/>
    <xf numFmtId="9" fontId="12" fillId="12" borderId="79" xfId="12" applyNumberFormat="1" applyFont="1" applyFill="1" applyBorder="1"/>
    <xf numFmtId="9" fontId="12" fillId="12" borderId="87" xfId="12" applyNumberFormat="1" applyFont="1" applyFill="1" applyBorder="1"/>
    <xf numFmtId="9" fontId="12" fillId="12" borderId="86" xfId="12" applyNumberFormat="1" applyFont="1" applyFill="1" applyBorder="1"/>
    <xf numFmtId="0" fontId="28" fillId="12" borderId="1" xfId="9" applyFont="1" applyFill="1" applyBorder="1" applyAlignment="1">
      <alignment vertical="top"/>
    </xf>
    <xf numFmtId="9" fontId="12" fillId="12" borderId="80" xfId="12" applyNumberFormat="1" applyFont="1" applyFill="1" applyBorder="1"/>
    <xf numFmtId="9" fontId="12" fillId="12" borderId="1" xfId="12" applyNumberFormat="1" applyFont="1" applyFill="1" applyBorder="1"/>
    <xf numFmtId="9" fontId="12" fillId="12" borderId="89" xfId="12" applyNumberFormat="1" applyFont="1" applyFill="1" applyBorder="1"/>
    <xf numFmtId="9" fontId="12" fillId="12" borderId="88" xfId="12" applyNumberFormat="1" applyFont="1" applyFill="1" applyBorder="1"/>
    <xf numFmtId="0" fontId="28" fillId="12" borderId="92" xfId="9" applyFont="1" applyFill="1" applyBorder="1" applyAlignment="1">
      <alignment vertical="top"/>
    </xf>
    <xf numFmtId="9" fontId="12" fillId="12" borderId="91" xfId="12" applyNumberFormat="1" applyFont="1" applyFill="1" applyBorder="1"/>
    <xf numFmtId="9" fontId="12" fillId="12" borderId="92" xfId="12" applyNumberFormat="1" applyFont="1" applyFill="1" applyBorder="1"/>
    <xf numFmtId="9" fontId="12" fillId="12" borderId="93" xfId="12" applyNumberFormat="1" applyFont="1" applyFill="1" applyBorder="1"/>
    <xf numFmtId="9" fontId="12" fillId="12" borderId="90" xfId="12" applyNumberFormat="1" applyFont="1" applyFill="1" applyBorder="1"/>
    <xf numFmtId="0" fontId="36" fillId="12" borderId="108" xfId="15" applyFont="1" applyFill="1" applyBorder="1" applyAlignment="1">
      <alignment horizontal="center" vertical="center" wrapText="1"/>
    </xf>
    <xf numFmtId="0" fontId="22" fillId="12" borderId="107" xfId="15" applyFont="1" applyFill="1" applyBorder="1" applyAlignment="1">
      <alignment horizontal="center" vertical="center" wrapText="1"/>
    </xf>
    <xf numFmtId="0" fontId="22" fillId="12" borderId="107" xfId="15" applyFont="1" applyFill="1" applyBorder="1" applyAlignment="1">
      <alignment horizontal="center" vertical="center"/>
    </xf>
    <xf numFmtId="0" fontId="36" fillId="12" borderId="106" xfId="15" applyFont="1" applyFill="1" applyBorder="1" applyAlignment="1">
      <alignment horizontal="center" vertical="center" wrapText="1"/>
    </xf>
    <xf numFmtId="0" fontId="36" fillId="12" borderId="97" xfId="15" applyFont="1" applyFill="1" applyBorder="1" applyAlignment="1">
      <alignment horizontal="center" vertical="center" wrapText="1"/>
    </xf>
    <xf numFmtId="0" fontId="22" fillId="12" borderId="98" xfId="15" applyFont="1" applyFill="1" applyBorder="1" applyAlignment="1">
      <alignment horizontal="center" vertical="center" wrapText="1"/>
    </xf>
    <xf numFmtId="0" fontId="22" fillId="12" borderId="98" xfId="15" applyFont="1" applyFill="1" applyBorder="1" applyAlignment="1">
      <alignment horizontal="center" vertical="center"/>
    </xf>
    <xf numFmtId="0" fontId="36" fillId="12" borderId="105" xfId="15" applyFont="1" applyFill="1" applyBorder="1" applyAlignment="1">
      <alignment horizontal="center" vertical="center" wrapText="1"/>
    </xf>
    <xf numFmtId="0" fontId="22" fillId="12" borderId="7" xfId="39" applyFont="1" applyFill="1" applyBorder="1" applyAlignment="1">
      <alignment horizontal="center" vertical="center"/>
    </xf>
    <xf numFmtId="0" fontId="22" fillId="12" borderId="7" xfId="39" applyFont="1" applyFill="1" applyBorder="1" applyAlignment="1">
      <alignment horizontal="center" vertical="center" wrapText="1"/>
    </xf>
    <xf numFmtId="0" fontId="22" fillId="12" borderId="116" xfId="39" applyFont="1" applyFill="1" applyBorder="1" applyAlignment="1">
      <alignment horizontal="center" vertical="center"/>
    </xf>
    <xf numFmtId="0" fontId="22" fillId="12" borderId="117" xfId="39" applyFont="1" applyFill="1" applyBorder="1" applyAlignment="1">
      <alignment horizontal="center" vertical="center"/>
    </xf>
    <xf numFmtId="0" fontId="22" fillId="12" borderId="100" xfId="39" applyFont="1" applyFill="1" applyBorder="1" applyAlignment="1">
      <alignment horizontal="center" vertical="center"/>
    </xf>
    <xf numFmtId="0" fontId="22" fillId="12" borderId="100" xfId="39" applyFont="1" applyFill="1" applyBorder="1" applyAlignment="1">
      <alignment horizontal="center" vertical="center" wrapText="1"/>
    </xf>
    <xf numFmtId="0" fontId="22" fillId="12" borderId="92" xfId="39" applyFont="1" applyFill="1" applyBorder="1" applyAlignment="1">
      <alignment horizontal="center" vertical="center"/>
    </xf>
    <xf numFmtId="0" fontId="22" fillId="12" borderId="93" xfId="39" applyFont="1" applyFill="1" applyBorder="1" applyAlignment="1">
      <alignment horizontal="center" vertical="center"/>
    </xf>
    <xf numFmtId="0" fontId="22" fillId="12" borderId="119" xfId="39" applyFont="1" applyFill="1" applyBorder="1" applyAlignment="1">
      <alignment horizontal="center" vertical="center"/>
    </xf>
    <xf numFmtId="0" fontId="22" fillId="12" borderId="112" xfId="39" applyFont="1" applyFill="1" applyBorder="1" applyAlignment="1">
      <alignment horizontal="center" vertical="center"/>
    </xf>
    <xf numFmtId="0" fontId="22" fillId="12" borderId="98" xfId="39" applyFont="1" applyFill="1" applyBorder="1" applyAlignment="1">
      <alignment horizontal="center" vertical="center"/>
    </xf>
    <xf numFmtId="0" fontId="22" fillId="12" borderId="105" xfId="39" applyFont="1" applyFill="1" applyBorder="1" applyAlignment="1">
      <alignment horizontal="center" vertical="center"/>
    </xf>
    <xf numFmtId="0" fontId="22" fillId="12" borderId="11" xfId="39" applyFont="1" applyFill="1" applyBorder="1" applyAlignment="1">
      <alignment horizontal="center" vertical="center"/>
    </xf>
    <xf numFmtId="0" fontId="22" fillId="12" borderId="75" xfId="9" applyFont="1" applyFill="1" applyBorder="1" applyAlignment="1">
      <alignment horizontal="center" vertical="center" wrapText="1"/>
    </xf>
    <xf numFmtId="0" fontId="22" fillId="12" borderId="76" xfId="9" applyFont="1" applyFill="1" applyBorder="1" applyAlignment="1">
      <alignment horizontal="center" vertical="center" wrapText="1"/>
    </xf>
    <xf numFmtId="0" fontId="22" fillId="12" borderId="77" xfId="9" applyFont="1" applyFill="1" applyBorder="1" applyAlignment="1">
      <alignment horizontal="center" vertical="center" wrapText="1"/>
    </xf>
    <xf numFmtId="0" fontId="28" fillId="12" borderId="69" xfId="15" applyFont="1" applyFill="1" applyBorder="1" applyAlignment="1">
      <alignment vertical="top"/>
    </xf>
    <xf numFmtId="9" fontId="28" fillId="12" borderId="8" xfId="15" applyNumberFormat="1" applyFont="1" applyFill="1" applyBorder="1" applyAlignment="1">
      <alignment vertical="top"/>
    </xf>
    <xf numFmtId="9" fontId="12" fillId="12" borderId="113" xfId="39" applyNumberFormat="1" applyFont="1" applyFill="1" applyBorder="1"/>
    <xf numFmtId="9" fontId="12" fillId="12" borderId="122" xfId="12" applyNumberFormat="1" applyFont="1" applyFill="1" applyBorder="1"/>
    <xf numFmtId="0" fontId="29" fillId="11" borderId="101" xfId="15" applyFont="1" applyFill="1" applyBorder="1"/>
    <xf numFmtId="0" fontId="29" fillId="11" borderId="69" xfId="15" applyFont="1" applyFill="1" applyBorder="1"/>
    <xf numFmtId="0" fontId="29" fillId="11" borderId="102" xfId="15" applyFont="1" applyFill="1" applyBorder="1"/>
    <xf numFmtId="0" fontId="28" fillId="12" borderId="1" xfId="15" applyFont="1" applyFill="1" applyBorder="1" applyAlignment="1">
      <alignment vertical="top"/>
    </xf>
    <xf numFmtId="9" fontId="28" fillId="12" borderId="3" xfId="15" applyNumberFormat="1" applyFont="1" applyFill="1" applyBorder="1" applyAlignment="1">
      <alignment vertical="top"/>
    </xf>
    <xf numFmtId="9" fontId="12" fillId="12" borderId="4" xfId="39" applyNumberFormat="1" applyFont="1" applyFill="1" applyBorder="1"/>
    <xf numFmtId="9" fontId="12" fillId="12" borderId="1" xfId="39" applyNumberFormat="1" applyFont="1" applyFill="1" applyBorder="1"/>
    <xf numFmtId="9" fontId="12" fillId="12" borderId="3" xfId="39" applyNumberFormat="1" applyFont="1" applyFill="1" applyBorder="1"/>
    <xf numFmtId="9" fontId="12" fillId="12" borderId="114" xfId="39" applyNumberFormat="1" applyFont="1" applyFill="1" applyBorder="1"/>
    <xf numFmtId="9" fontId="12" fillId="12" borderId="123" xfId="12" applyNumberFormat="1" applyFont="1" applyFill="1" applyBorder="1"/>
    <xf numFmtId="0" fontId="29" fillId="11" borderId="80" xfId="15" applyFont="1" applyFill="1" applyBorder="1"/>
    <xf numFmtId="0" fontId="29" fillId="11" borderId="1" xfId="15" applyFont="1" applyFill="1" applyBorder="1"/>
    <xf numFmtId="0" fontId="29" fillId="11" borderId="89" xfId="15" applyFont="1" applyFill="1" applyBorder="1"/>
    <xf numFmtId="0" fontId="28" fillId="12" borderId="92" xfId="15" applyFont="1" applyFill="1" applyBorder="1" applyAlignment="1">
      <alignment vertical="top"/>
    </xf>
    <xf numFmtId="9" fontId="28" fillId="12" borderId="115" xfId="15" applyNumberFormat="1" applyFont="1" applyFill="1" applyBorder="1" applyAlignment="1">
      <alignment vertical="top"/>
    </xf>
    <xf numFmtId="9" fontId="12" fillId="12" borderId="7" xfId="39" applyNumberFormat="1" applyFont="1" applyFill="1" applyBorder="1"/>
    <xf numFmtId="9" fontId="12" fillId="12" borderId="116" xfId="39" applyNumberFormat="1" applyFont="1" applyFill="1" applyBorder="1"/>
    <xf numFmtId="9" fontId="12" fillId="12" borderId="6" xfId="39" applyNumberFormat="1" applyFont="1" applyFill="1" applyBorder="1"/>
    <xf numFmtId="9" fontId="12" fillId="12" borderId="124" xfId="12" applyNumberFormat="1" applyFont="1" applyFill="1" applyBorder="1"/>
    <xf numFmtId="0" fontId="29" fillId="11" borderId="91" xfId="15" applyFont="1" applyFill="1" applyBorder="1"/>
    <xf numFmtId="0" fontId="29" fillId="11" borderId="92" xfId="15" applyFont="1" applyFill="1" applyBorder="1"/>
    <xf numFmtId="0" fontId="29" fillId="11" borderId="93" xfId="15" applyFont="1" applyFill="1" applyBorder="1"/>
    <xf numFmtId="9" fontId="39" fillId="0" borderId="0" xfId="12" applyNumberFormat="1" applyFont="1"/>
    <xf numFmtId="0" fontId="36" fillId="12" borderId="1" xfId="9" applyFont="1" applyFill="1" applyBorder="1" applyAlignment="1">
      <alignment horizontal="center" vertical="center"/>
    </xf>
    <xf numFmtId="9" fontId="28" fillId="12" borderId="1" xfId="9" applyNumberFormat="1" applyFont="1" applyFill="1" applyBorder="1" applyAlignment="1">
      <alignment horizontal="center" vertical="center"/>
    </xf>
    <xf numFmtId="9" fontId="28" fillId="12" borderId="1" xfId="18" applyFont="1" applyFill="1" applyBorder="1" applyAlignment="1" applyProtection="1">
      <alignment horizontal="center" vertical="center"/>
    </xf>
    <xf numFmtId="9" fontId="22" fillId="12" borderId="1" xfId="15" applyNumberFormat="1" applyFont="1" applyFill="1" applyBorder="1" applyAlignment="1">
      <alignment vertical="center"/>
    </xf>
    <xf numFmtId="0" fontId="29" fillId="0" borderId="73" xfId="15" applyFont="1" applyBorder="1"/>
    <xf numFmtId="0" fontId="29" fillId="0" borderId="71" xfId="15" applyFont="1" applyBorder="1" applyAlignment="1">
      <alignment horizontal="center" vertical="top"/>
    </xf>
    <xf numFmtId="0" fontId="29" fillId="0" borderId="74" xfId="23" applyFont="1" applyBorder="1"/>
    <xf numFmtId="0" fontId="28" fillId="0" borderId="66" xfId="23" applyFont="1" applyBorder="1" applyAlignment="1">
      <alignment vertical="top"/>
    </xf>
    <xf numFmtId="0" fontId="28" fillId="0" borderId="66" xfId="23" applyFont="1" applyBorder="1" applyAlignment="1">
      <alignment horizontal="center" vertical="top"/>
    </xf>
    <xf numFmtId="0" fontId="29" fillId="0" borderId="66" xfId="23" applyFont="1" applyBorder="1" applyAlignment="1">
      <alignment vertical="top"/>
    </xf>
    <xf numFmtId="0" fontId="29" fillId="0" borderId="66" xfId="23" applyFont="1" applyBorder="1"/>
    <xf numFmtId="0" fontId="29" fillId="0" borderId="61" xfId="23" applyFont="1" applyBorder="1"/>
    <xf numFmtId="0" fontId="29" fillId="0" borderId="67" xfId="23" applyFont="1" applyBorder="1"/>
    <xf numFmtId="0" fontId="29" fillId="0" borderId="0" xfId="23" applyFont="1"/>
    <xf numFmtId="0" fontId="29" fillId="0" borderId="63" xfId="23" applyFont="1" applyBorder="1"/>
    <xf numFmtId="0" fontId="38" fillId="0" borderId="0" xfId="23" applyFont="1" applyAlignment="1">
      <alignment vertical="center" wrapText="1"/>
    </xf>
    <xf numFmtId="0" fontId="38" fillId="0" borderId="64" xfId="23" applyFont="1" applyBorder="1" applyAlignment="1">
      <alignment vertical="center" wrapText="1"/>
    </xf>
    <xf numFmtId="0" fontId="14" fillId="0" borderId="0" xfId="2" applyFont="1"/>
    <xf numFmtId="0" fontId="28" fillId="0" borderId="0" xfId="23" applyFont="1" applyAlignment="1">
      <alignment vertical="center"/>
    </xf>
    <xf numFmtId="0" fontId="28" fillId="0" borderId="64" xfId="23" applyFont="1" applyBorder="1" applyAlignment="1">
      <alignment vertical="center"/>
    </xf>
    <xf numFmtId="0" fontId="29" fillId="0" borderId="73" xfId="23" applyFont="1" applyBorder="1"/>
    <xf numFmtId="0" fontId="28" fillId="0" borderId="71" xfId="23" applyFont="1" applyBorder="1" applyAlignment="1">
      <alignment vertical="center"/>
    </xf>
    <xf numFmtId="0" fontId="28" fillId="0" borderId="71" xfId="23" applyFont="1" applyBorder="1" applyAlignment="1">
      <alignment horizontal="center" vertical="center"/>
    </xf>
    <xf numFmtId="0" fontId="29" fillId="0" borderId="71" xfId="23" applyFont="1" applyBorder="1" applyAlignment="1">
      <alignment vertical="center"/>
    </xf>
    <xf numFmtId="0" fontId="29" fillId="0" borderId="71" xfId="23" applyFont="1" applyBorder="1" applyAlignment="1">
      <alignment vertical="top"/>
    </xf>
    <xf numFmtId="0" fontId="29" fillId="0" borderId="71" xfId="23" applyFont="1" applyBorder="1"/>
    <xf numFmtId="0" fontId="29" fillId="0" borderId="72" xfId="23" applyFont="1" applyBorder="1"/>
    <xf numFmtId="0" fontId="28" fillId="11" borderId="1" xfId="9" applyFont="1" applyFill="1" applyBorder="1" applyAlignment="1" applyProtection="1">
      <alignment vertical="center" wrapText="1"/>
      <protection locked="0"/>
    </xf>
    <xf numFmtId="9" fontId="28" fillId="11" borderId="1" xfId="18" applyFont="1" applyFill="1" applyBorder="1" applyAlignment="1" applyProtection="1">
      <alignment horizontal="center" vertical="center" wrapText="1"/>
      <protection locked="0"/>
    </xf>
    <xf numFmtId="14" fontId="28" fillId="11" borderId="1" xfId="9" applyNumberFormat="1" applyFont="1" applyFill="1" applyBorder="1" applyAlignment="1" applyProtection="1">
      <alignment vertical="center" wrapText="1"/>
      <protection locked="0"/>
    </xf>
    <xf numFmtId="0" fontId="28" fillId="11" borderId="1" xfId="9" applyFont="1" applyFill="1" applyBorder="1" applyAlignment="1" applyProtection="1">
      <alignment vertical="top"/>
      <protection locked="0"/>
    </xf>
    <xf numFmtId="0" fontId="28" fillId="11" borderId="92" xfId="9" applyFont="1" applyFill="1" applyBorder="1" applyAlignment="1" applyProtection="1">
      <alignment vertical="top"/>
      <protection locked="0"/>
    </xf>
    <xf numFmtId="0" fontId="28" fillId="11" borderId="78" xfId="15" applyFont="1" applyFill="1" applyBorder="1" applyAlignment="1" applyProtection="1">
      <alignment horizontal="center" vertical="center" wrapText="1"/>
      <protection locked="0"/>
    </xf>
    <xf numFmtId="0" fontId="28" fillId="11" borderId="80" xfId="15" applyFont="1" applyFill="1" applyBorder="1" applyAlignment="1" applyProtection="1">
      <alignment horizontal="center" vertical="center" wrapText="1"/>
      <protection locked="0"/>
    </xf>
    <xf numFmtId="0" fontId="28" fillId="11" borderId="91" xfId="15" applyFont="1" applyFill="1" applyBorder="1" applyAlignment="1" applyProtection="1">
      <alignment horizontal="center" vertical="center" wrapText="1"/>
      <protection locked="0"/>
    </xf>
    <xf numFmtId="0" fontId="29" fillId="11" borderId="101" xfId="15" applyFont="1" applyFill="1" applyBorder="1" applyAlignment="1" applyProtection="1">
      <alignment horizontal="center" vertical="center"/>
      <protection locked="0"/>
    </xf>
    <xf numFmtId="0" fontId="29" fillId="11" borderId="80" xfId="15" applyFont="1" applyFill="1" applyBorder="1" applyAlignment="1" applyProtection="1">
      <alignment horizontal="center" vertical="center"/>
      <protection locked="0"/>
    </xf>
    <xf numFmtId="0" fontId="29" fillId="11" borderId="91" xfId="15" applyFont="1" applyFill="1" applyBorder="1" applyAlignment="1" applyProtection="1">
      <alignment horizontal="center" vertical="center"/>
      <protection locked="0"/>
    </xf>
    <xf numFmtId="9" fontId="28" fillId="13" borderId="76" xfId="18" applyFont="1" applyFill="1" applyBorder="1" applyAlignment="1" applyProtection="1">
      <alignment horizontal="center" vertical="top"/>
    </xf>
    <xf numFmtId="0" fontId="40" fillId="13" borderId="1" xfId="0" applyFont="1" applyFill="1" applyBorder="1" applyAlignment="1">
      <alignment horizontal="center" vertical="center" wrapText="1"/>
    </xf>
    <xf numFmtId="0" fontId="29" fillId="11" borderId="1" xfId="15" applyFont="1" applyFill="1" applyBorder="1" applyProtection="1">
      <protection locked="0"/>
    </xf>
    <xf numFmtId="0" fontId="28" fillId="11" borderId="1" xfId="9" applyFont="1" applyFill="1" applyBorder="1" applyAlignment="1" applyProtection="1">
      <alignment horizontal="center" vertical="center" wrapText="1"/>
      <protection locked="0"/>
    </xf>
    <xf numFmtId="0" fontId="41" fillId="14" borderId="1" xfId="0" applyFont="1" applyFill="1" applyBorder="1" applyProtection="1">
      <protection locked="0"/>
    </xf>
    <xf numFmtId="0" fontId="14" fillId="11" borderId="1" xfId="15" applyFont="1" applyFill="1" applyBorder="1" applyProtection="1">
      <protection locked="0"/>
    </xf>
    <xf numFmtId="14" fontId="14" fillId="11" borderId="1" xfId="15" applyNumberFormat="1" applyFont="1" applyFill="1" applyBorder="1" applyProtection="1">
      <protection locked="0"/>
    </xf>
    <xf numFmtId="14" fontId="14" fillId="11" borderId="1" xfId="9" applyNumberFormat="1" applyFont="1" applyFill="1" applyBorder="1" applyAlignment="1" applyProtection="1">
      <alignment vertical="center" wrapText="1"/>
      <protection locked="0"/>
    </xf>
    <xf numFmtId="14" fontId="14" fillId="11" borderId="1" xfId="9" applyNumberFormat="1" applyFont="1" applyFill="1" applyBorder="1" applyAlignment="1" applyProtection="1">
      <alignment horizontal="center" vertical="center" wrapText="1"/>
      <protection locked="0"/>
    </xf>
    <xf numFmtId="1" fontId="14" fillId="11" borderId="1" xfId="9" applyNumberFormat="1" applyFont="1" applyFill="1" applyBorder="1" applyAlignment="1" applyProtection="1">
      <alignment horizontal="center" vertical="center" wrapText="1"/>
      <protection locked="0"/>
    </xf>
    <xf numFmtId="9" fontId="28" fillId="12" borderId="79" xfId="18" applyFont="1" applyFill="1" applyBorder="1" applyAlignment="1" applyProtection="1">
      <alignment vertical="top"/>
    </xf>
    <xf numFmtId="9" fontId="28" fillId="12" borderId="1" xfId="18" applyFont="1" applyFill="1" applyBorder="1" applyAlignment="1" applyProtection="1">
      <alignment vertical="top"/>
    </xf>
    <xf numFmtId="9" fontId="28" fillId="12" borderId="92" xfId="18" applyFont="1" applyFill="1" applyBorder="1" applyAlignment="1" applyProtection="1">
      <alignment vertical="top"/>
    </xf>
    <xf numFmtId="0" fontId="42" fillId="11" borderId="101" xfId="5" applyFont="1" applyFill="1" applyBorder="1" applyAlignment="1" applyProtection="1">
      <alignment horizontal="left" vertical="top" wrapText="1"/>
      <protection locked="0"/>
    </xf>
    <xf numFmtId="0" fontId="42" fillId="11" borderId="69" xfId="5" applyFont="1" applyFill="1" applyBorder="1" applyAlignment="1" applyProtection="1">
      <alignment horizontal="left" vertical="top" wrapText="1"/>
      <protection locked="0"/>
    </xf>
    <xf numFmtId="0" fontId="43" fillId="11" borderId="80" xfId="5" applyFont="1" applyFill="1" applyBorder="1" applyAlignment="1" applyProtection="1">
      <alignment horizontal="left" vertical="top"/>
      <protection locked="0"/>
    </xf>
    <xf numFmtId="0" fontId="43" fillId="11" borderId="1" xfId="5" applyFont="1" applyFill="1" applyBorder="1" applyAlignment="1" applyProtection="1">
      <alignment horizontal="left" vertical="top"/>
      <protection locked="0"/>
    </xf>
    <xf numFmtId="0" fontId="28" fillId="0" borderId="0" xfId="15" applyFont="1"/>
    <xf numFmtId="0" fontId="29" fillId="0" borderId="0" xfId="0" applyFont="1" applyAlignment="1" applyProtection="1">
      <alignment vertical="top" wrapText="1"/>
      <protection locked="0"/>
    </xf>
    <xf numFmtId="0" fontId="42" fillId="0" borderId="0" xfId="9" applyFont="1" applyAlignment="1" applyProtection="1">
      <alignment vertical="top" wrapText="1"/>
      <protection locked="0"/>
    </xf>
    <xf numFmtId="0" fontId="42" fillId="14" borderId="82" xfId="9" applyFont="1" applyFill="1" applyBorder="1" applyAlignment="1" applyProtection="1">
      <alignment vertical="top" wrapText="1"/>
      <protection locked="0"/>
    </xf>
    <xf numFmtId="0" fontId="42" fillId="14" borderId="83" xfId="9" applyFont="1" applyFill="1" applyBorder="1" applyAlignment="1" applyProtection="1">
      <alignment vertical="top" wrapText="1"/>
      <protection locked="0"/>
    </xf>
    <xf numFmtId="0" fontId="28" fillId="0" borderId="0" xfId="15" applyFont="1" applyAlignment="1">
      <alignment horizontal="right" vertical="center"/>
    </xf>
    <xf numFmtId="0" fontId="43" fillId="0" borderId="64" xfId="5" applyFont="1" applyBorder="1" applyAlignment="1" applyProtection="1">
      <alignment vertical="top" wrapText="1"/>
      <protection locked="0"/>
    </xf>
    <xf numFmtId="0" fontId="42" fillId="14" borderId="84" xfId="9" applyFont="1" applyFill="1" applyBorder="1" applyAlignment="1" applyProtection="1">
      <alignment vertical="top" wrapText="1"/>
      <protection locked="0"/>
    </xf>
    <xf numFmtId="0" fontId="32" fillId="13" borderId="75" xfId="15" applyFont="1" applyFill="1" applyBorder="1" applyAlignment="1">
      <alignment horizontal="center" vertical="center"/>
    </xf>
    <xf numFmtId="0" fontId="32" fillId="13" borderId="76" xfId="15" applyFont="1" applyFill="1" applyBorder="1" applyAlignment="1">
      <alignment horizontal="center" vertical="center"/>
    </xf>
    <xf numFmtId="0" fontId="43" fillId="0" borderId="69" xfId="5" applyFont="1" applyBorder="1" applyAlignment="1">
      <alignment vertical="top" wrapText="1"/>
    </xf>
    <xf numFmtId="0" fontId="43" fillId="0" borderId="102" xfId="5" applyFont="1" applyBorder="1" applyAlignment="1">
      <alignment vertical="top" wrapText="1"/>
    </xf>
    <xf numFmtId="0" fontId="43" fillId="0" borderId="1" xfId="5" applyFont="1" applyBorder="1" applyAlignment="1">
      <alignment vertical="top"/>
    </xf>
    <xf numFmtId="0" fontId="29" fillId="0" borderId="64" xfId="15" applyFont="1" applyBorder="1"/>
    <xf numFmtId="0" fontId="12" fillId="0" borderId="61" xfId="2" applyFont="1" applyBorder="1" applyAlignment="1">
      <alignment horizontal="center" vertical="center" wrapText="1"/>
    </xf>
    <xf numFmtId="0" fontId="12" fillId="0" borderId="61" xfId="15" applyFont="1" applyBorder="1" applyAlignment="1">
      <alignment horizontal="center" vertical="center" wrapText="1"/>
    </xf>
    <xf numFmtId="0" fontId="12" fillId="0" borderId="62" xfId="15" applyFont="1" applyBorder="1" applyAlignment="1">
      <alignment horizontal="center" vertical="center" wrapText="1"/>
    </xf>
    <xf numFmtId="0" fontId="44" fillId="0" borderId="0" xfId="15" quotePrefix="1" applyFont="1" applyAlignment="1">
      <alignment horizontal="left" vertical="center" wrapText="1"/>
    </xf>
    <xf numFmtId="0" fontId="44" fillId="0" borderId="0" xfId="15" applyFont="1" applyAlignment="1">
      <alignment horizontal="left" vertical="center" wrapText="1"/>
    </xf>
    <xf numFmtId="0" fontId="34" fillId="15" borderId="0" xfId="3" applyFont="1" applyFill="1" applyBorder="1" applyProtection="1"/>
    <xf numFmtId="0" fontId="42" fillId="0" borderId="0" xfId="0" applyFont="1" applyAlignment="1">
      <alignment horizontal="right" vertical="top"/>
    </xf>
    <xf numFmtId="0" fontId="43" fillId="0" borderId="69" xfId="5" applyFont="1" applyBorder="1" applyAlignment="1">
      <alignment vertical="top"/>
    </xf>
    <xf numFmtId="0" fontId="22" fillId="12" borderId="108" xfId="9" applyFont="1" applyFill="1" applyBorder="1" applyAlignment="1">
      <alignment horizontal="center" vertical="center" wrapText="1"/>
    </xf>
    <xf numFmtId="0" fontId="22" fillId="12" borderId="107" xfId="9" applyFont="1" applyFill="1" applyBorder="1" applyAlignment="1">
      <alignment horizontal="center" vertical="center" wrapText="1"/>
    </xf>
    <xf numFmtId="0" fontId="22" fillId="12" borderId="106" xfId="9" applyFont="1" applyFill="1" applyBorder="1" applyAlignment="1">
      <alignment horizontal="center" vertical="center" wrapText="1"/>
    </xf>
    <xf numFmtId="0" fontId="37" fillId="0" borderId="0" xfId="15" applyFont="1" applyAlignment="1">
      <alignment horizontal="center"/>
    </xf>
    <xf numFmtId="0" fontId="22" fillId="12" borderId="125" xfId="12" applyFont="1" applyFill="1" applyBorder="1" applyAlignment="1">
      <alignment horizontal="center" vertical="center"/>
    </xf>
    <xf numFmtId="0" fontId="22" fillId="12" borderId="121" xfId="12" applyFont="1" applyFill="1" applyBorder="1" applyAlignment="1">
      <alignment horizontal="center" vertical="center"/>
    </xf>
    <xf numFmtId="0" fontId="22" fillId="12" borderId="109" xfId="39" applyFont="1" applyFill="1" applyBorder="1" applyAlignment="1">
      <alignment horizontal="center" vertical="center" wrapText="1"/>
    </xf>
    <xf numFmtId="0" fontId="22" fillId="12" borderId="110" xfId="39" applyFont="1" applyFill="1" applyBorder="1" applyAlignment="1">
      <alignment horizontal="center" vertical="center" wrapText="1"/>
    </xf>
    <xf numFmtId="0" fontId="22" fillId="12" borderId="111" xfId="39" applyFont="1" applyFill="1" applyBorder="1" applyAlignment="1">
      <alignment horizontal="center" vertical="center" wrapText="1"/>
    </xf>
    <xf numFmtId="0" fontId="36" fillId="0" borderId="65" xfId="15" applyFont="1" applyBorder="1" applyAlignment="1">
      <alignment horizontal="center" vertical="center" wrapText="1"/>
    </xf>
    <xf numFmtId="0" fontId="36" fillId="0" borderId="68" xfId="15" applyFont="1" applyBorder="1" applyAlignment="1">
      <alignment horizontal="center" vertical="center" wrapText="1"/>
    </xf>
    <xf numFmtId="0" fontId="36" fillId="0" borderId="70" xfId="15" applyFont="1" applyBorder="1" applyAlignment="1">
      <alignment horizontal="center" vertical="center" wrapText="1"/>
    </xf>
    <xf numFmtId="0" fontId="28" fillId="12" borderId="3" xfId="15" applyFont="1" applyFill="1" applyBorder="1" applyAlignment="1">
      <alignment horizontal="left" vertical="center" wrapText="1"/>
    </xf>
    <xf numFmtId="0" fontId="28" fillId="12" borderId="4" xfId="15" applyFont="1" applyFill="1" applyBorder="1" applyAlignment="1">
      <alignment horizontal="left" vertical="center" wrapText="1"/>
    </xf>
    <xf numFmtId="0" fontId="36" fillId="0" borderId="0" xfId="15" applyFont="1" applyAlignment="1">
      <alignment horizontal="center" vertical="top" wrapText="1"/>
    </xf>
    <xf numFmtId="0" fontId="36" fillId="0" borderId="0" xfId="15" applyFont="1" applyAlignment="1">
      <alignment horizontal="left" vertical="top" wrapText="1"/>
    </xf>
    <xf numFmtId="0" fontId="28" fillId="0" borderId="0" xfId="15" quotePrefix="1" applyFont="1" applyAlignment="1">
      <alignment horizontal="left" vertical="top" wrapText="1"/>
    </xf>
    <xf numFmtId="0" fontId="28" fillId="0" borderId="0" xfId="15" applyFont="1" applyAlignment="1">
      <alignment horizontal="left" vertical="top" wrapText="1"/>
    </xf>
    <xf numFmtId="0" fontId="36" fillId="12" borderId="87" xfId="15" applyFont="1" applyFill="1" applyBorder="1" applyAlignment="1">
      <alignment horizontal="center" vertical="center" wrapText="1"/>
    </xf>
    <xf numFmtId="0" fontId="36" fillId="12" borderId="89" xfId="15" applyFont="1" applyFill="1" applyBorder="1" applyAlignment="1">
      <alignment horizontal="center" vertical="center" wrapText="1"/>
    </xf>
    <xf numFmtId="0" fontId="36" fillId="12" borderId="93" xfId="15" applyFont="1" applyFill="1" applyBorder="1" applyAlignment="1">
      <alignment horizontal="center" vertical="center" wrapText="1"/>
    </xf>
    <xf numFmtId="0" fontId="22" fillId="12" borderId="79" xfId="15" applyFont="1" applyFill="1" applyBorder="1" applyAlignment="1">
      <alignment horizontal="center" vertical="center"/>
    </xf>
    <xf numFmtId="0" fontId="22" fillId="12" borderId="1" xfId="15" applyFont="1" applyFill="1" applyBorder="1" applyAlignment="1">
      <alignment horizontal="center" vertical="center"/>
    </xf>
    <xf numFmtId="0" fontId="22" fillId="12" borderId="92" xfId="15" applyFont="1" applyFill="1" applyBorder="1" applyAlignment="1">
      <alignment horizontal="center" vertical="center"/>
    </xf>
    <xf numFmtId="0" fontId="36" fillId="12" borderId="78" xfId="15" applyFont="1" applyFill="1" applyBorder="1" applyAlignment="1">
      <alignment horizontal="center" vertical="center" wrapText="1"/>
    </xf>
    <xf numFmtId="0" fontId="36" fillId="12" borderId="80" xfId="15" applyFont="1" applyFill="1" applyBorder="1" applyAlignment="1">
      <alignment horizontal="center" vertical="center" wrapText="1"/>
    </xf>
    <xf numFmtId="0" fontId="36" fillId="12" borderId="91" xfId="15" applyFont="1" applyFill="1" applyBorder="1" applyAlignment="1">
      <alignment horizontal="center" vertical="center" wrapText="1"/>
    </xf>
    <xf numFmtId="0" fontId="22" fillId="12" borderId="3" xfId="9" applyFont="1" applyFill="1" applyBorder="1" applyAlignment="1">
      <alignment horizontal="center" vertical="center" wrapText="1"/>
    </xf>
    <xf numFmtId="0" fontId="22" fillId="12" borderId="4" xfId="9" applyFont="1" applyFill="1" applyBorder="1" applyAlignment="1">
      <alignment horizontal="center" vertical="center" wrapText="1"/>
    </xf>
    <xf numFmtId="0" fontId="28" fillId="0" borderId="0" xfId="9" applyFont="1" applyAlignment="1">
      <alignment horizontal="left" vertical="center" wrapText="1"/>
    </xf>
    <xf numFmtId="0" fontId="28" fillId="11" borderId="81" xfId="23" applyFont="1" applyFill="1" applyBorder="1" applyAlignment="1" applyProtection="1">
      <alignment horizontal="center" vertical="center"/>
      <protection locked="0"/>
    </xf>
    <xf numFmtId="0" fontId="28" fillId="11" borderId="2" xfId="23" applyFont="1" applyFill="1" applyBorder="1" applyAlignment="1" applyProtection="1">
      <alignment horizontal="center" vertical="center"/>
      <protection locked="0"/>
    </xf>
    <xf numFmtId="0" fontId="28" fillId="11" borderId="85" xfId="23" applyFont="1" applyFill="1" applyBorder="1" applyAlignment="1" applyProtection="1">
      <alignment horizontal="center" vertical="center"/>
      <protection locked="0"/>
    </xf>
    <xf numFmtId="0" fontId="38" fillId="0" borderId="60" xfId="23" applyFont="1" applyBorder="1" applyAlignment="1">
      <alignment horizontal="center" vertical="center" wrapText="1"/>
    </xf>
    <xf numFmtId="0" fontId="38" fillId="0" borderId="61" xfId="23" applyFont="1" applyBorder="1" applyAlignment="1">
      <alignment horizontal="center" vertical="center" wrapText="1"/>
    </xf>
    <xf numFmtId="0" fontId="38" fillId="0" borderId="62" xfId="23" applyFont="1" applyBorder="1" applyAlignment="1">
      <alignment horizontal="center" vertical="center" wrapText="1"/>
    </xf>
    <xf numFmtId="0" fontId="28" fillId="0" borderId="86" xfId="23" applyFont="1" applyBorder="1" applyAlignment="1">
      <alignment horizontal="center" vertical="center" wrapText="1"/>
    </xf>
    <xf numFmtId="0" fontId="28" fillId="0" borderId="88" xfId="23" applyFont="1" applyBorder="1" applyAlignment="1">
      <alignment horizontal="center" vertical="center" wrapText="1"/>
    </xf>
    <xf numFmtId="0" fontId="28" fillId="0" borderId="90" xfId="23" applyFont="1" applyBorder="1" applyAlignment="1">
      <alignment horizontal="center" vertical="center" wrapText="1"/>
    </xf>
    <xf numFmtId="0" fontId="36" fillId="12" borderId="91" xfId="23" applyFont="1" applyFill="1" applyBorder="1" applyAlignment="1">
      <alignment horizontal="left" vertical="center" wrapText="1"/>
    </xf>
    <xf numFmtId="0" fontId="36" fillId="12" borderId="92" xfId="23" applyFont="1" applyFill="1" applyBorder="1" applyAlignment="1">
      <alignment horizontal="left" vertical="center" wrapText="1"/>
    </xf>
    <xf numFmtId="0" fontId="36" fillId="12" borderId="93" xfId="23" applyFont="1" applyFill="1" applyBorder="1" applyAlignment="1">
      <alignment horizontal="left" vertical="center" wrapText="1"/>
    </xf>
    <xf numFmtId="0" fontId="36" fillId="12" borderId="78" xfId="23" applyFont="1" applyFill="1" applyBorder="1" applyAlignment="1">
      <alignment horizontal="left" vertical="center" wrapText="1"/>
    </xf>
    <xf numFmtId="0" fontId="36" fillId="12" borderId="79" xfId="23" applyFont="1" applyFill="1" applyBorder="1" applyAlignment="1">
      <alignment horizontal="left" vertical="center" wrapText="1"/>
    </xf>
    <xf numFmtId="0" fontId="36" fillId="12" borderId="87" xfId="23" applyFont="1" applyFill="1" applyBorder="1" applyAlignment="1">
      <alignment horizontal="left" vertical="center" wrapText="1"/>
    </xf>
    <xf numFmtId="0" fontId="36" fillId="12" borderId="80" xfId="23" applyFont="1" applyFill="1" applyBorder="1" applyAlignment="1">
      <alignment horizontal="left" vertical="center" wrapText="1"/>
    </xf>
    <xf numFmtId="0" fontId="36" fillId="12" borderId="1" xfId="23" applyFont="1" applyFill="1" applyBorder="1" applyAlignment="1">
      <alignment horizontal="left" vertical="center" wrapText="1"/>
    </xf>
    <xf numFmtId="0" fontId="36" fillId="12" borderId="89" xfId="23" applyFont="1" applyFill="1" applyBorder="1" applyAlignment="1">
      <alignment horizontal="left" vertical="center" wrapText="1"/>
    </xf>
    <xf numFmtId="0" fontId="28" fillId="11" borderId="94" xfId="23" applyFont="1" applyFill="1" applyBorder="1" applyAlignment="1" applyProtection="1">
      <alignment horizontal="center" vertical="center"/>
      <protection locked="0"/>
    </xf>
    <xf numFmtId="0" fontId="28" fillId="11" borderId="95" xfId="23" applyFont="1" applyFill="1" applyBorder="1" applyAlignment="1" applyProtection="1">
      <alignment horizontal="center" vertical="center"/>
      <protection locked="0"/>
    </xf>
    <xf numFmtId="0" fontId="28" fillId="11" borderId="96" xfId="23" applyFont="1" applyFill="1" applyBorder="1" applyAlignment="1" applyProtection="1">
      <alignment horizontal="center" vertical="center"/>
      <protection locked="0"/>
    </xf>
    <xf numFmtId="0" fontId="28" fillId="11" borderId="82" xfId="23" applyFont="1" applyFill="1" applyBorder="1" applyAlignment="1" applyProtection="1">
      <alignment horizontal="center" vertical="center"/>
      <protection locked="0"/>
    </xf>
    <xf numFmtId="0" fontId="28" fillId="11" borderId="83" xfId="23" applyFont="1" applyFill="1" applyBorder="1" applyAlignment="1" applyProtection="1">
      <alignment horizontal="center" vertical="center"/>
      <protection locked="0"/>
    </xf>
    <xf numFmtId="0" fontId="28" fillId="11" borderId="84" xfId="23" applyFont="1" applyFill="1" applyBorder="1" applyAlignment="1" applyProtection="1">
      <alignment horizontal="center" vertical="center"/>
      <protection locked="0"/>
    </xf>
    <xf numFmtId="0" fontId="28" fillId="0" borderId="66" xfId="15" applyFont="1" applyBorder="1"/>
    <xf numFmtId="0" fontId="14" fillId="0" borderId="60" xfId="15" applyFont="1" applyBorder="1" applyAlignment="1">
      <alignment horizontal="center" vertical="center" wrapText="1"/>
    </xf>
    <xf numFmtId="0" fontId="14" fillId="0" borderId="61" xfId="15" applyFont="1" applyBorder="1" applyAlignment="1">
      <alignment horizontal="center" vertical="center" wrapText="1"/>
    </xf>
    <xf numFmtId="0" fontId="14" fillId="0" borderId="62" xfId="15" applyFont="1" applyBorder="1" applyAlignment="1">
      <alignment horizontal="center" vertical="center" wrapText="1"/>
    </xf>
    <xf numFmtId="0" fontId="12" fillId="0" borderId="60" xfId="2" applyFont="1" applyBorder="1" applyAlignment="1">
      <alignment horizontal="center" vertical="center" wrapText="1"/>
    </xf>
    <xf numFmtId="0" fontId="12" fillId="0" borderId="61" xfId="2" applyFont="1" applyBorder="1" applyAlignment="1">
      <alignment horizontal="center" vertical="center" wrapText="1"/>
    </xf>
    <xf numFmtId="0" fontId="12" fillId="0" borderId="62" xfId="2" applyFont="1" applyBorder="1" applyAlignment="1">
      <alignment horizontal="center" vertical="center" wrapText="1"/>
    </xf>
    <xf numFmtId="0" fontId="12" fillId="0" borderId="60" xfId="15" applyFont="1" applyBorder="1" applyAlignment="1">
      <alignment horizontal="center" vertical="center" wrapText="1"/>
    </xf>
    <xf numFmtId="0" fontId="12" fillId="0" borderId="61" xfId="15" applyFont="1" applyBorder="1" applyAlignment="1">
      <alignment horizontal="center" vertical="center" wrapText="1"/>
    </xf>
    <xf numFmtId="0" fontId="12" fillId="0" borderId="62" xfId="15" applyFont="1" applyBorder="1" applyAlignment="1">
      <alignment horizontal="center" vertical="center" wrapText="1"/>
    </xf>
    <xf numFmtId="0" fontId="44" fillId="0" borderId="60" xfId="15" quotePrefix="1" applyFont="1" applyBorder="1" applyAlignment="1">
      <alignment horizontal="left" vertical="center" wrapText="1"/>
    </xf>
    <xf numFmtId="0" fontId="44" fillId="0" borderId="61" xfId="15" applyFont="1" applyBorder="1" applyAlignment="1">
      <alignment horizontal="left" vertical="center" wrapText="1"/>
    </xf>
    <xf numFmtId="0" fontId="44" fillId="0" borderId="62" xfId="15" applyFont="1" applyBorder="1" applyAlignment="1">
      <alignment horizontal="left" vertical="center" wrapText="1"/>
    </xf>
    <xf numFmtId="0" fontId="36" fillId="0" borderId="0" xfId="15" applyFont="1" applyAlignment="1">
      <alignment vertical="top" wrapText="1"/>
    </xf>
    <xf numFmtId="0" fontId="22" fillId="12" borderId="1" xfId="15" applyFont="1" applyFill="1" applyBorder="1" applyAlignment="1">
      <alignment horizontal="center" vertical="center" wrapText="1"/>
    </xf>
    <xf numFmtId="0" fontId="22" fillId="12" borderId="1" xfId="9" applyFont="1" applyFill="1" applyBorder="1" applyAlignment="1">
      <alignment horizontal="center" vertical="center" wrapText="1"/>
    </xf>
    <xf numFmtId="9" fontId="22" fillId="12" borderId="2" xfId="12" applyNumberFormat="1" applyFont="1" applyFill="1" applyBorder="1" applyAlignment="1">
      <alignment horizontal="center" vertical="center" wrapText="1"/>
    </xf>
    <xf numFmtId="9" fontId="22" fillId="12" borderId="85" xfId="12" applyNumberFormat="1" applyFont="1" applyFill="1" applyBorder="1" applyAlignment="1">
      <alignment horizontal="center" vertical="center" wrapText="1"/>
    </xf>
    <xf numFmtId="0" fontId="28" fillId="12" borderId="3" xfId="9" applyFont="1" applyFill="1" applyBorder="1" applyAlignment="1">
      <alignment horizontal="left" vertical="center" wrapText="1"/>
    </xf>
    <xf numFmtId="0" fontId="28" fillId="12" borderId="4" xfId="9" applyFont="1" applyFill="1" applyBorder="1" applyAlignment="1">
      <alignment horizontal="left" vertical="center" wrapText="1"/>
    </xf>
    <xf numFmtId="0" fontId="22" fillId="12" borderId="79" xfId="15" applyFont="1" applyFill="1" applyBorder="1" applyAlignment="1">
      <alignment horizontal="center" vertical="center" wrapText="1"/>
    </xf>
    <xf numFmtId="0" fontId="22" fillId="12" borderId="92" xfId="15" applyFont="1" applyFill="1" applyBorder="1" applyAlignment="1">
      <alignment horizontal="center" vertical="center" wrapText="1"/>
    </xf>
    <xf numFmtId="0" fontId="22" fillId="12" borderId="103" xfId="12" applyFont="1" applyFill="1" applyBorder="1" applyAlignment="1">
      <alignment horizontal="center" vertical="center"/>
    </xf>
    <xf numFmtId="0" fontId="22" fillId="12" borderId="97" xfId="12" applyFont="1" applyFill="1" applyBorder="1" applyAlignment="1">
      <alignment horizontal="center" vertical="center"/>
    </xf>
    <xf numFmtId="0" fontId="28" fillId="0" borderId="66" xfId="15" applyFont="1" applyBorder="1" applyAlignment="1">
      <alignment horizontal="left" vertical="center" wrapText="1"/>
    </xf>
    <xf numFmtId="0" fontId="22" fillId="12" borderId="95" xfId="39" applyFont="1" applyFill="1" applyBorder="1" applyAlignment="1">
      <alignment horizontal="center" vertical="center" wrapText="1"/>
    </xf>
    <xf numFmtId="0" fontId="22" fillId="12" borderId="96" xfId="39" applyFont="1" applyFill="1" applyBorder="1" applyAlignment="1">
      <alignment horizontal="center" vertical="center" wrapText="1"/>
    </xf>
    <xf numFmtId="0" fontId="29" fillId="0" borderId="0" xfId="15" applyFont="1" applyAlignment="1">
      <alignment horizontal="left" vertical="center" wrapText="1"/>
    </xf>
    <xf numFmtId="0" fontId="29" fillId="0" borderId="81" xfId="0" applyFont="1" applyBorder="1" applyAlignment="1" applyProtection="1">
      <alignment horizontal="center" vertical="top" wrapText="1"/>
      <protection locked="0"/>
    </xf>
    <xf numFmtId="0" fontId="29" fillId="0" borderId="2" xfId="0" applyFont="1" applyBorder="1" applyAlignment="1" applyProtection="1">
      <alignment horizontal="center" vertical="top" wrapText="1"/>
      <protection locked="0"/>
    </xf>
    <xf numFmtId="0" fontId="29" fillId="0" borderId="85" xfId="0" applyFont="1" applyBorder="1" applyAlignment="1" applyProtection="1">
      <alignment horizontal="center" vertical="top" wrapText="1"/>
      <protection locked="0"/>
    </xf>
    <xf numFmtId="0" fontId="43" fillId="0" borderId="0" xfId="5" applyFont="1" applyAlignment="1" applyProtection="1">
      <alignment horizontal="center" vertical="top"/>
      <protection locked="0"/>
    </xf>
    <xf numFmtId="0" fontId="28" fillId="0" borderId="0" xfId="15" applyFont="1" applyAlignment="1">
      <alignment horizontal="left" vertical="center" wrapText="1"/>
    </xf>
    <xf numFmtId="0" fontId="22" fillId="12" borderId="65" xfId="12" applyFont="1" applyFill="1" applyBorder="1" applyAlignment="1">
      <alignment horizontal="center" vertical="center"/>
    </xf>
    <xf numFmtId="0" fontId="22" fillId="12" borderId="70" xfId="12" applyFont="1" applyFill="1" applyBorder="1" applyAlignment="1">
      <alignment horizontal="center" vertical="center"/>
    </xf>
    <xf numFmtId="0" fontId="22" fillId="12" borderId="104" xfId="12" applyFont="1" applyFill="1" applyBorder="1" applyAlignment="1">
      <alignment horizontal="center" vertical="center"/>
    </xf>
    <xf numFmtId="0" fontId="22" fillId="12" borderId="98" xfId="12" applyFont="1" applyFill="1" applyBorder="1" applyAlignment="1">
      <alignment horizontal="center" vertical="center"/>
    </xf>
    <xf numFmtId="0" fontId="22" fillId="12" borderId="60" xfId="12" applyFont="1" applyFill="1" applyBorder="1" applyAlignment="1">
      <alignment horizontal="center" vertical="center" wrapText="1"/>
    </xf>
    <xf numFmtId="0" fontId="22" fillId="12" borderId="61" xfId="12" applyFont="1" applyFill="1" applyBorder="1" applyAlignment="1">
      <alignment horizontal="center" vertical="center" wrapText="1"/>
    </xf>
    <xf numFmtId="0" fontId="22" fillId="12" borderId="62" xfId="12" applyFont="1" applyFill="1" applyBorder="1" applyAlignment="1">
      <alignment horizontal="center" vertical="center" wrapText="1"/>
    </xf>
    <xf numFmtId="0" fontId="22" fillId="12" borderId="94" xfId="12" applyFont="1" applyFill="1" applyBorder="1" applyAlignment="1">
      <alignment horizontal="center" vertical="center" wrapText="1"/>
    </xf>
    <xf numFmtId="0" fontId="22" fillId="12" borderId="95" xfId="12" applyFont="1" applyFill="1" applyBorder="1" applyAlignment="1">
      <alignment horizontal="center" vertical="center" wrapText="1"/>
    </xf>
    <xf numFmtId="0" fontId="22" fillId="12" borderId="96" xfId="12" applyFont="1" applyFill="1" applyBorder="1" applyAlignment="1">
      <alignment horizontal="center" vertical="center" wrapText="1"/>
    </xf>
    <xf numFmtId="0" fontId="22" fillId="12" borderId="94" xfId="39" applyFont="1" applyFill="1" applyBorder="1" applyAlignment="1">
      <alignment horizontal="center" vertical="center" wrapText="1"/>
    </xf>
    <xf numFmtId="0" fontId="22" fillId="12" borderId="60" xfId="9" applyFont="1" applyFill="1" applyBorder="1" applyAlignment="1">
      <alignment horizontal="right" vertical="center"/>
    </xf>
    <xf numFmtId="0" fontId="22" fillId="12" borderId="61" xfId="9" applyFont="1" applyFill="1" applyBorder="1" applyAlignment="1">
      <alignment horizontal="right" vertical="center"/>
    </xf>
    <xf numFmtId="0" fontId="22" fillId="12" borderId="62" xfId="9" applyFont="1" applyFill="1" applyBorder="1" applyAlignment="1">
      <alignment horizontal="right" vertical="center"/>
    </xf>
    <xf numFmtId="0" fontId="22" fillId="12" borderId="60" xfId="15" applyFont="1" applyFill="1" applyBorder="1" applyAlignment="1">
      <alignment horizontal="right" vertical="center"/>
    </xf>
    <xf numFmtId="0" fontId="22" fillId="12" borderId="61" xfId="15" applyFont="1" applyFill="1" applyBorder="1" applyAlignment="1">
      <alignment horizontal="right" vertical="center"/>
    </xf>
    <xf numFmtId="0" fontId="22" fillId="12" borderId="62" xfId="15" applyFont="1" applyFill="1" applyBorder="1" applyAlignment="1">
      <alignment horizontal="right" vertical="center"/>
    </xf>
    <xf numFmtId="9" fontId="22" fillId="12" borderId="81" xfId="12" applyNumberFormat="1" applyFont="1" applyFill="1" applyBorder="1" applyAlignment="1">
      <alignment horizontal="center" vertical="center" wrapText="1"/>
    </xf>
    <xf numFmtId="0" fontId="22" fillId="9" borderId="3" xfId="0" applyFont="1" applyFill="1" applyBorder="1" applyAlignment="1">
      <alignment horizontal="left" vertical="center" wrapText="1"/>
    </xf>
    <xf numFmtId="0" fontId="22" fillId="9" borderId="4" xfId="0" applyFont="1" applyFill="1" applyBorder="1" applyAlignment="1">
      <alignment horizontal="left" vertical="center" wrapText="1"/>
    </xf>
    <xf numFmtId="0" fontId="18" fillId="0" borderId="3" xfId="0" quotePrefix="1" applyFont="1" applyBorder="1" applyAlignment="1">
      <alignment horizontal="left" vertical="center" wrapText="1"/>
    </xf>
    <xf numFmtId="0" fontId="18" fillId="0" borderId="2" xfId="0" quotePrefix="1" applyFont="1" applyBorder="1" applyAlignment="1">
      <alignment horizontal="left" vertical="center" wrapText="1"/>
    </xf>
    <xf numFmtId="0" fontId="18" fillId="0" borderId="4" xfId="0" quotePrefix="1" applyFont="1" applyBorder="1" applyAlignment="1">
      <alignment horizontal="left" vertical="center" wrapText="1"/>
    </xf>
    <xf numFmtId="0" fontId="22" fillId="9" borderId="6" xfId="0" applyFont="1" applyFill="1" applyBorder="1" applyAlignment="1">
      <alignment horizontal="left" vertical="center" wrapText="1"/>
    </xf>
    <xf numFmtId="0" fontId="22" fillId="9" borderId="7" xfId="0" applyFont="1" applyFill="1" applyBorder="1" applyAlignment="1">
      <alignment horizontal="left" vertical="center" wrapText="1"/>
    </xf>
    <xf numFmtId="0" fontId="22" fillId="9" borderId="8" xfId="0" applyFont="1" applyFill="1" applyBorder="1" applyAlignment="1">
      <alignment horizontal="left" vertical="center" wrapText="1"/>
    </xf>
    <xf numFmtId="0" fontId="22" fillId="9" borderId="10" xfId="0" applyFont="1" applyFill="1" applyBorder="1" applyAlignment="1">
      <alignment horizontal="left"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5" fillId="10" borderId="3" xfId="0" applyFont="1" applyFill="1" applyBorder="1" applyAlignment="1">
      <alignment horizontal="center" vertical="center" wrapText="1" readingOrder="1"/>
    </xf>
    <xf numFmtId="0" fontId="15" fillId="10" borderId="2" xfId="0" applyFont="1" applyFill="1" applyBorder="1" applyAlignment="1">
      <alignment horizontal="center" vertical="center" wrapText="1" readingOrder="1"/>
    </xf>
    <xf numFmtId="0" fontId="15" fillId="10" borderId="4" xfId="0" applyFont="1" applyFill="1" applyBorder="1" applyAlignment="1">
      <alignment horizontal="center" vertical="center" wrapText="1" readingOrder="1"/>
    </xf>
    <xf numFmtId="0" fontId="15" fillId="2" borderId="6" xfId="0" applyFont="1" applyFill="1" applyBorder="1" applyAlignment="1">
      <alignment horizontal="center" vertical="center" wrapText="1" readingOrder="1"/>
    </xf>
    <xf numFmtId="0" fontId="15" fillId="2" borderId="5" xfId="0" applyFont="1" applyFill="1" applyBorder="1" applyAlignment="1">
      <alignment horizontal="center" vertical="center" wrapText="1" readingOrder="1"/>
    </xf>
    <xf numFmtId="0" fontId="15" fillId="2" borderId="7" xfId="0" applyFont="1" applyFill="1" applyBorder="1" applyAlignment="1">
      <alignment horizontal="center" vertical="center" wrapText="1" readingOrder="1"/>
    </xf>
    <xf numFmtId="0" fontId="15" fillId="2" borderId="8" xfId="0" applyFont="1" applyFill="1" applyBorder="1" applyAlignment="1">
      <alignment horizontal="center" vertical="center" wrapText="1" readingOrder="1"/>
    </xf>
    <xf numFmtId="0" fontId="15" fillId="2" borderId="9" xfId="0" applyFont="1" applyFill="1" applyBorder="1" applyAlignment="1">
      <alignment horizontal="center" vertical="center" wrapText="1" readingOrder="1"/>
    </xf>
    <xf numFmtId="0" fontId="15" fillId="2" borderId="10" xfId="0" applyFont="1" applyFill="1" applyBorder="1" applyAlignment="1">
      <alignment horizontal="center" vertical="center" wrapText="1" readingOrder="1"/>
    </xf>
    <xf numFmtId="0" fontId="23" fillId="9" borderId="3" xfId="0" applyFont="1" applyFill="1" applyBorder="1" applyAlignment="1">
      <alignment horizontal="center" vertical="center" wrapText="1" readingOrder="1"/>
    </xf>
    <xf numFmtId="0" fontId="23" fillId="9" borderId="2" xfId="0" applyFont="1" applyFill="1" applyBorder="1" applyAlignment="1">
      <alignment horizontal="center" vertical="center" wrapText="1" readingOrder="1"/>
    </xf>
    <xf numFmtId="0" fontId="23" fillId="9" borderId="4" xfId="0" applyFont="1" applyFill="1" applyBorder="1" applyAlignment="1">
      <alignment horizontal="center" vertical="center" wrapText="1" readingOrder="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2" xfId="0" applyFont="1" applyBorder="1" applyAlignment="1">
      <alignment horizontal="center" vertical="center" wrapText="1"/>
    </xf>
    <xf numFmtId="0" fontId="15" fillId="10" borderId="3" xfId="0" applyFont="1" applyFill="1" applyBorder="1" applyAlignment="1">
      <alignment horizontal="center" vertical="center"/>
    </xf>
    <xf numFmtId="0" fontId="15" fillId="10" borderId="2" xfId="0" applyFont="1" applyFill="1" applyBorder="1" applyAlignment="1">
      <alignment horizontal="center" vertical="center"/>
    </xf>
    <xf numFmtId="0" fontId="15" fillId="10" borderId="4" xfId="0" applyFont="1" applyFill="1" applyBorder="1" applyAlignment="1">
      <alignment horizontal="center" vertical="center"/>
    </xf>
    <xf numFmtId="0" fontId="15" fillId="10" borderId="3" xfId="0" applyFont="1" applyFill="1" applyBorder="1" applyAlignment="1">
      <alignment horizontal="left" vertical="center" wrapText="1"/>
    </xf>
    <xf numFmtId="0" fontId="15" fillId="10" borderId="2" xfId="0" applyFont="1" applyFill="1" applyBorder="1" applyAlignment="1">
      <alignment horizontal="left" vertical="center" wrapText="1"/>
    </xf>
    <xf numFmtId="0" fontId="15" fillId="10" borderId="3" xfId="0" applyFont="1" applyFill="1" applyBorder="1" applyAlignment="1">
      <alignment horizontal="center" vertical="center" wrapText="1"/>
    </xf>
    <xf numFmtId="0" fontId="15" fillId="10" borderId="2"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20" fillId="0" borderId="2" xfId="0" quotePrefix="1" applyFont="1" applyBorder="1" applyAlignment="1">
      <alignment horizontal="center" vertical="center" wrapText="1"/>
    </xf>
    <xf numFmtId="0" fontId="20" fillId="0" borderId="4" xfId="0" quotePrefix="1" applyFont="1" applyBorder="1" applyAlignment="1">
      <alignment horizontal="center" vertical="center" wrapText="1"/>
    </xf>
    <xf numFmtId="0" fontId="19" fillId="2" borderId="3" xfId="0" quotePrefix="1" applyFont="1" applyFill="1" applyBorder="1" applyAlignment="1">
      <alignment horizontal="left" vertical="center" wrapText="1"/>
    </xf>
    <xf numFmtId="0" fontId="19" fillId="2" borderId="2" xfId="0" quotePrefix="1" applyFont="1" applyFill="1" applyBorder="1" applyAlignment="1">
      <alignment horizontal="left" vertical="center" wrapText="1"/>
    </xf>
    <xf numFmtId="0" fontId="19" fillId="2" borderId="4" xfId="0" quotePrefix="1" applyFont="1" applyFill="1" applyBorder="1" applyAlignment="1">
      <alignment horizontal="left" vertical="center" wrapText="1"/>
    </xf>
    <xf numFmtId="0" fontId="18" fillId="2" borderId="3" xfId="0" quotePrefix="1" applyFont="1" applyFill="1" applyBorder="1" applyAlignment="1">
      <alignment horizontal="left" vertical="center" wrapText="1"/>
    </xf>
    <xf numFmtId="0" fontId="18" fillId="2" borderId="2" xfId="0" quotePrefix="1" applyFont="1" applyFill="1" applyBorder="1" applyAlignment="1">
      <alignment horizontal="left" vertical="center" wrapText="1"/>
    </xf>
    <xf numFmtId="0" fontId="18" fillId="2" borderId="4" xfId="0" quotePrefix="1" applyFont="1" applyFill="1" applyBorder="1" applyAlignment="1">
      <alignment horizontal="left" vertical="center" wrapText="1"/>
    </xf>
    <xf numFmtId="0" fontId="20" fillId="0" borderId="3" xfId="0" quotePrefix="1" applyFont="1" applyBorder="1" applyAlignment="1">
      <alignment horizontal="left" vertical="center" wrapText="1"/>
    </xf>
    <xf numFmtId="0" fontId="20" fillId="0" borderId="2" xfId="0" quotePrefix="1" applyFont="1" applyBorder="1" applyAlignment="1">
      <alignment horizontal="left" vertical="center" wrapText="1"/>
    </xf>
    <xf numFmtId="0" fontId="20" fillId="0" borderId="4" xfId="0" quotePrefix="1" applyFont="1" applyBorder="1" applyAlignment="1">
      <alignment horizontal="left" vertical="center" wrapText="1"/>
    </xf>
    <xf numFmtId="0" fontId="15" fillId="10" borderId="3" xfId="0" applyFont="1" applyFill="1" applyBorder="1" applyAlignment="1">
      <alignment vertical="center" wrapText="1"/>
    </xf>
    <xf numFmtId="0" fontId="15" fillId="10" borderId="2" xfId="0" applyFont="1" applyFill="1" applyBorder="1" applyAlignment="1">
      <alignment vertical="center" wrapText="1"/>
    </xf>
    <xf numFmtId="0" fontId="18" fillId="2" borderId="2" xfId="0" quotePrefix="1" applyFont="1" applyFill="1" applyBorder="1" applyAlignment="1">
      <alignment horizontal="center" vertical="center" wrapText="1"/>
    </xf>
    <xf numFmtId="0" fontId="18" fillId="2" borderId="4" xfId="0" quotePrefix="1" applyFont="1" applyFill="1" applyBorder="1" applyAlignment="1">
      <alignment horizontal="center" vertical="center" wrapText="1"/>
    </xf>
    <xf numFmtId="0" fontId="18" fillId="0" borderId="3" xfId="0" quotePrefix="1" applyFont="1" applyBorder="1" applyAlignment="1">
      <alignment horizontal="center" vertical="center" wrapText="1"/>
    </xf>
    <xf numFmtId="0" fontId="18" fillId="0" borderId="2" xfId="0" quotePrefix="1" applyFont="1" applyBorder="1" applyAlignment="1">
      <alignment horizontal="center" vertical="center" wrapText="1"/>
    </xf>
    <xf numFmtId="0" fontId="15" fillId="10" borderId="4" xfId="0" applyFont="1" applyFill="1" applyBorder="1" applyAlignment="1">
      <alignment horizontal="center" vertical="center" wrapText="1"/>
    </xf>
    <xf numFmtId="0" fontId="15" fillId="10" borderId="6" xfId="0" applyFont="1" applyFill="1" applyBorder="1" applyAlignment="1">
      <alignment horizontal="left" vertical="center" wrapText="1"/>
    </xf>
    <xf numFmtId="0" fontId="15" fillId="10" borderId="7" xfId="0" applyFont="1" applyFill="1" applyBorder="1" applyAlignment="1">
      <alignment horizontal="left" vertical="center" wrapText="1"/>
    </xf>
    <xf numFmtId="0" fontId="15" fillId="10" borderId="8" xfId="0" applyFont="1" applyFill="1" applyBorder="1" applyAlignment="1">
      <alignment horizontal="left" vertical="center" wrapText="1"/>
    </xf>
    <xf numFmtId="0" fontId="15" fillId="10" borderId="10" xfId="0" applyFont="1" applyFill="1" applyBorder="1" applyAlignment="1">
      <alignment horizontal="left" vertical="center" wrapText="1"/>
    </xf>
    <xf numFmtId="0" fontId="20" fillId="0" borderId="6"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5" fillId="10" borderId="4" xfId="0" applyFont="1" applyFill="1" applyBorder="1" applyAlignment="1">
      <alignment horizontal="left" vertical="center" wrapText="1"/>
    </xf>
    <xf numFmtId="0" fontId="20" fillId="0" borderId="3" xfId="0" quotePrefix="1" applyFont="1" applyBorder="1" applyAlignment="1">
      <alignment horizontal="center" vertical="center" wrapText="1"/>
    </xf>
    <xf numFmtId="0" fontId="22" fillId="9" borderId="15" xfId="0" applyFont="1" applyFill="1" applyBorder="1" applyAlignment="1">
      <alignment horizontal="left" vertical="center" wrapText="1"/>
    </xf>
    <xf numFmtId="0" fontId="22" fillId="9" borderId="59" xfId="0" applyFont="1" applyFill="1" applyBorder="1" applyAlignment="1">
      <alignment horizontal="left" vertical="center" wrapText="1"/>
    </xf>
    <xf numFmtId="0" fontId="14" fillId="0" borderId="2" xfId="0" applyFont="1" applyBorder="1" applyAlignment="1">
      <alignment horizontal="center"/>
    </xf>
    <xf numFmtId="0" fontId="19" fillId="2" borderId="29" xfId="0" quotePrefix="1" applyFont="1" applyFill="1" applyBorder="1" applyAlignment="1">
      <alignment horizontal="left" vertical="center" wrapText="1"/>
    </xf>
    <xf numFmtId="0" fontId="19" fillId="2" borderId="14" xfId="0" quotePrefix="1" applyFont="1" applyFill="1" applyBorder="1" applyAlignment="1">
      <alignment horizontal="left" vertical="center" wrapText="1"/>
    </xf>
    <xf numFmtId="0" fontId="19" fillId="2" borderId="16" xfId="0" quotePrefix="1" applyFont="1" applyFill="1" applyBorder="1" applyAlignment="1">
      <alignment horizontal="left" vertical="center" wrapText="1"/>
    </xf>
    <xf numFmtId="0" fontId="22" fillId="9" borderId="19" xfId="0" applyFont="1" applyFill="1" applyBorder="1" applyAlignment="1">
      <alignment horizontal="left" vertical="center" wrapText="1"/>
    </xf>
    <xf numFmtId="0" fontId="22" fillId="9" borderId="26" xfId="0" applyFont="1" applyFill="1" applyBorder="1" applyAlignment="1">
      <alignment horizontal="left" vertical="center" wrapText="1"/>
    </xf>
    <xf numFmtId="0" fontId="22" fillId="9" borderId="11" xfId="0" applyFont="1" applyFill="1" applyBorder="1" applyAlignment="1">
      <alignment horizontal="left" vertical="center" wrapText="1"/>
    </xf>
    <xf numFmtId="0" fontId="22" fillId="9" borderId="25" xfId="0" applyFont="1" applyFill="1" applyBorder="1" applyAlignment="1">
      <alignment horizontal="left" vertical="center" wrapText="1"/>
    </xf>
    <xf numFmtId="0" fontId="22" fillId="9" borderId="27" xfId="0" applyFont="1" applyFill="1" applyBorder="1" applyAlignment="1">
      <alignment horizontal="left" vertical="center" wrapText="1"/>
    </xf>
    <xf numFmtId="0" fontId="22" fillId="9" borderId="28" xfId="0" applyFont="1" applyFill="1" applyBorder="1" applyAlignment="1">
      <alignment horizontal="left" vertical="center" wrapText="1"/>
    </xf>
    <xf numFmtId="0" fontId="15" fillId="10" borderId="23" xfId="0" applyFont="1" applyFill="1" applyBorder="1" applyAlignment="1">
      <alignment horizontal="left" vertical="center" wrapText="1"/>
    </xf>
    <xf numFmtId="0" fontId="15" fillId="10" borderId="22" xfId="0" applyFont="1" applyFill="1" applyBorder="1" applyAlignment="1">
      <alignment horizontal="left" vertical="center" wrapText="1"/>
    </xf>
    <xf numFmtId="0" fontId="14" fillId="0" borderId="20" xfId="0" quotePrefix="1" applyFont="1" applyBorder="1" applyAlignment="1">
      <alignment horizontal="center" vertical="center" wrapText="1"/>
    </xf>
    <xf numFmtId="0" fontId="14" fillId="0" borderId="21" xfId="0" quotePrefix="1" applyFont="1" applyBorder="1" applyAlignment="1">
      <alignment horizontal="center" vertical="center" wrapText="1"/>
    </xf>
    <xf numFmtId="0" fontId="14" fillId="0" borderId="22" xfId="0" quotePrefix="1" applyFont="1" applyBorder="1" applyAlignment="1">
      <alignment horizontal="center" vertical="center" wrapText="1"/>
    </xf>
    <xf numFmtId="0" fontId="15" fillId="10" borderId="20" xfId="0" applyFont="1" applyFill="1" applyBorder="1" applyAlignment="1">
      <alignment horizontal="left" vertical="center" wrapText="1"/>
    </xf>
    <xf numFmtId="0" fontId="15" fillId="10" borderId="58" xfId="0" applyFont="1" applyFill="1" applyBorder="1" applyAlignment="1">
      <alignment horizontal="left" vertical="center" wrapText="1"/>
    </xf>
    <xf numFmtId="0" fontId="14" fillId="0" borderId="23" xfId="0" quotePrefix="1" applyFont="1" applyBorder="1" applyAlignment="1">
      <alignment horizontal="center" vertical="center" wrapText="1"/>
    </xf>
    <xf numFmtId="0" fontId="14" fillId="0" borderId="58" xfId="0" quotePrefix="1" applyFont="1" applyBorder="1" applyAlignment="1">
      <alignment horizontal="center" vertical="center" wrapText="1"/>
    </xf>
    <xf numFmtId="0" fontId="21" fillId="0" borderId="3" xfId="0" applyFont="1" applyBorder="1" applyAlignment="1">
      <alignment horizontal="left" vertical="center" wrapText="1"/>
    </xf>
    <xf numFmtId="0" fontId="21" fillId="0" borderId="2" xfId="0" applyFont="1" applyBorder="1" applyAlignment="1">
      <alignment horizontal="left" vertical="center" wrapText="1"/>
    </xf>
    <xf numFmtId="0" fontId="21" fillId="0" borderId="4" xfId="0" applyFont="1" applyBorder="1" applyAlignment="1">
      <alignment horizontal="left" vertical="center" wrapText="1"/>
    </xf>
    <xf numFmtId="0" fontId="22" fillId="9" borderId="24" xfId="0" applyFont="1" applyFill="1" applyBorder="1" applyAlignment="1">
      <alignment horizontal="left" vertical="center" wrapText="1"/>
    </xf>
    <xf numFmtId="0" fontId="15" fillId="10" borderId="55" xfId="0" applyFont="1" applyFill="1" applyBorder="1" applyAlignment="1">
      <alignment horizontal="left" vertical="center" wrapText="1"/>
    </xf>
    <xf numFmtId="0" fontId="15" fillId="10" borderId="56" xfId="0" applyFont="1" applyFill="1" applyBorder="1" applyAlignment="1">
      <alignment horizontal="left" vertical="center" wrapText="1"/>
    </xf>
    <xf numFmtId="0" fontId="14" fillId="0" borderId="17" xfId="0" quotePrefix="1" applyFont="1" applyBorder="1" applyAlignment="1">
      <alignment horizontal="center" vertical="center" wrapText="1"/>
    </xf>
    <xf numFmtId="0" fontId="14" fillId="0" borderId="18" xfId="0" quotePrefix="1" applyFont="1" applyBorder="1" applyAlignment="1">
      <alignment horizontal="center" vertical="center" wrapText="1"/>
    </xf>
    <xf numFmtId="0" fontId="14" fillId="0" borderId="57" xfId="0" quotePrefix="1" applyFont="1" applyBorder="1" applyAlignment="1">
      <alignment horizontal="center" vertical="center" wrapText="1"/>
    </xf>
    <xf numFmtId="0" fontId="15" fillId="10" borderId="57" xfId="0" applyFont="1" applyFill="1" applyBorder="1" applyAlignment="1">
      <alignment horizontal="left" vertical="center" wrapText="1"/>
    </xf>
    <xf numFmtId="0" fontId="14" fillId="0" borderId="55" xfId="0" quotePrefix="1" applyFont="1" applyBorder="1" applyAlignment="1">
      <alignment horizontal="center" vertical="center" wrapText="1"/>
    </xf>
    <xf numFmtId="0" fontId="14" fillId="0" borderId="56" xfId="0" quotePrefix="1" applyFont="1" applyBorder="1" applyAlignment="1">
      <alignment horizontal="center" vertical="center" wrapText="1"/>
    </xf>
    <xf numFmtId="0" fontId="17" fillId="0" borderId="3" xfId="0" quotePrefix="1" applyFont="1" applyBorder="1" applyAlignment="1">
      <alignment horizontal="left" vertical="center" wrapText="1"/>
    </xf>
    <xf numFmtId="0" fontId="17" fillId="0" borderId="2" xfId="0" quotePrefix="1" applyFont="1" applyBorder="1" applyAlignment="1">
      <alignment horizontal="left" vertical="center" wrapText="1"/>
    </xf>
    <xf numFmtId="0" fontId="17" fillId="0" borderId="4" xfId="0" quotePrefix="1" applyFont="1" applyBorder="1" applyAlignment="1">
      <alignment horizontal="left" vertical="center" wrapText="1"/>
    </xf>
    <xf numFmtId="0" fontId="22" fillId="9" borderId="12" xfId="0" applyFont="1" applyFill="1" applyBorder="1" applyAlignment="1">
      <alignment horizontal="left" vertical="center" wrapText="1"/>
    </xf>
    <xf numFmtId="0" fontId="20" fillId="0" borderId="6" xfId="0" applyFont="1" applyBorder="1" applyAlignment="1">
      <alignment horizontal="left" vertical="center" wrapText="1"/>
    </xf>
    <xf numFmtId="0" fontId="20" fillId="0" borderId="5" xfId="0" applyFont="1" applyBorder="1" applyAlignment="1">
      <alignment horizontal="left" vertical="center" wrapText="1"/>
    </xf>
    <xf numFmtId="0" fontId="20" fillId="0" borderId="8" xfId="0" applyFont="1" applyBorder="1" applyAlignment="1">
      <alignment horizontal="left" vertical="center" wrapText="1"/>
    </xf>
    <xf numFmtId="0" fontId="20" fillId="0" borderId="9" xfId="0" applyFont="1" applyBorder="1" applyAlignment="1">
      <alignment horizontal="left" vertical="center" wrapText="1"/>
    </xf>
    <xf numFmtId="0" fontId="15" fillId="10" borderId="5" xfId="0" applyFont="1" applyFill="1" applyBorder="1" applyAlignment="1">
      <alignment horizontal="left" vertical="center" wrapText="1"/>
    </xf>
    <xf numFmtId="0" fontId="15" fillId="10" borderId="9" xfId="0" applyFont="1" applyFill="1" applyBorder="1" applyAlignment="1">
      <alignment horizontal="left" vertical="center" wrapText="1"/>
    </xf>
    <xf numFmtId="0" fontId="12" fillId="9" borderId="3" xfId="0" applyFont="1" applyFill="1" applyBorder="1" applyAlignment="1">
      <alignment horizontal="center" vertical="center"/>
    </xf>
    <xf numFmtId="0" fontId="12" fillId="9" borderId="2" xfId="0" applyFont="1" applyFill="1" applyBorder="1" applyAlignment="1">
      <alignment horizontal="center" vertical="center"/>
    </xf>
    <xf numFmtId="0" fontId="22" fillId="9" borderId="1" xfId="0" applyFont="1" applyFill="1" applyBorder="1" applyAlignment="1">
      <alignment horizontal="left"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14" fillId="0" borderId="6" xfId="0" quotePrefix="1" applyFont="1" applyBorder="1" applyAlignment="1">
      <alignment horizontal="left" vertical="center" wrapText="1"/>
    </xf>
    <xf numFmtId="0" fontId="14" fillId="0" borderId="5" xfId="0" quotePrefix="1" applyFont="1" applyBorder="1" applyAlignment="1">
      <alignment horizontal="left" vertical="center" wrapText="1"/>
    </xf>
    <xf numFmtId="0" fontId="14" fillId="0" borderId="7" xfId="0" quotePrefix="1" applyFont="1" applyBorder="1" applyAlignment="1">
      <alignment horizontal="left" vertical="center" wrapText="1"/>
    </xf>
    <xf numFmtId="0" fontId="14" fillId="0" borderId="6" xfId="0" quotePrefix="1" applyFont="1" applyBorder="1" applyAlignment="1">
      <alignment horizontal="justify" vertical="top" wrapText="1"/>
    </xf>
    <xf numFmtId="0" fontId="14" fillId="0" borderId="5" xfId="0" quotePrefix="1" applyFont="1" applyBorder="1" applyAlignment="1">
      <alignment horizontal="justify" vertical="top" wrapText="1"/>
    </xf>
    <xf numFmtId="0" fontId="14" fillId="0" borderId="7" xfId="0" quotePrefix="1" applyFont="1" applyBorder="1" applyAlignment="1">
      <alignment horizontal="justify" vertical="top" wrapText="1"/>
    </xf>
    <xf numFmtId="0" fontId="28" fillId="0" borderId="11" xfId="0" quotePrefix="1" applyFont="1" applyBorder="1" applyAlignment="1">
      <alignment horizontal="left" vertical="top" wrapText="1"/>
    </xf>
    <xf numFmtId="0" fontId="14" fillId="0" borderId="0" xfId="0" quotePrefix="1" applyFont="1" applyAlignment="1">
      <alignment horizontal="left" vertical="top" wrapText="1"/>
    </xf>
    <xf numFmtId="0" fontId="14" fillId="0" borderId="12" xfId="0" quotePrefix="1" applyFont="1" applyBorder="1" applyAlignment="1">
      <alignment horizontal="left" vertical="top" wrapText="1"/>
    </xf>
    <xf numFmtId="0" fontId="14" fillId="0" borderId="11" xfId="0" quotePrefix="1" applyFont="1" applyBorder="1" applyAlignment="1">
      <alignment horizontal="left" vertical="top" wrapText="1"/>
    </xf>
    <xf numFmtId="0" fontId="14" fillId="0" borderId="3"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14" fillId="0" borderId="2"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38" xfId="0" applyFont="1" applyBorder="1" applyAlignment="1">
      <alignment horizontal="center" vertical="center" wrapText="1"/>
    </xf>
    <xf numFmtId="0" fontId="22" fillId="9" borderId="6" xfId="0" applyFont="1" applyFill="1" applyBorder="1" applyAlignment="1">
      <alignment horizontal="center" vertical="center" wrapText="1"/>
    </xf>
    <xf numFmtId="0" fontId="22" fillId="9" borderId="7" xfId="0" applyFont="1" applyFill="1" applyBorder="1" applyAlignment="1">
      <alignment horizontal="center" vertical="center" wrapText="1"/>
    </xf>
    <xf numFmtId="0" fontId="12" fillId="0" borderId="11" xfId="0" quotePrefix="1" applyFont="1" applyBorder="1" applyAlignment="1">
      <alignment horizontal="left" vertical="top"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0" borderId="3" xfId="0" quotePrefix="1" applyFont="1" applyBorder="1" applyAlignment="1">
      <alignment horizontal="justify" vertical="center" wrapText="1"/>
    </xf>
    <xf numFmtId="0" fontId="14" fillId="0" borderId="2" xfId="0" quotePrefix="1" applyFont="1" applyBorder="1" applyAlignment="1">
      <alignment horizontal="justify" vertical="center" wrapText="1"/>
    </xf>
    <xf numFmtId="0" fontId="14" fillId="0" borderId="4" xfId="0" quotePrefix="1" applyFont="1" applyBorder="1" applyAlignment="1">
      <alignment horizontal="justify" vertical="center" wrapText="1"/>
    </xf>
    <xf numFmtId="0" fontId="26" fillId="0" borderId="3" xfId="40" quotePrefix="1" applyBorder="1" applyAlignment="1">
      <alignment horizontal="center" vertical="center" wrapText="1"/>
    </xf>
    <xf numFmtId="0" fontId="14" fillId="0" borderId="4" xfId="0" quotePrefix="1" applyFont="1" applyBorder="1" applyAlignment="1">
      <alignment horizontal="center" vertical="center" wrapText="1"/>
    </xf>
    <xf numFmtId="0" fontId="14" fillId="2" borderId="8" xfId="0" quotePrefix="1" applyFont="1" applyFill="1" applyBorder="1" applyAlignment="1">
      <alignment horizontal="left" vertical="center" wrapText="1"/>
    </xf>
    <xf numFmtId="0" fontId="14" fillId="2" borderId="9" xfId="0" quotePrefix="1" applyFont="1" applyFill="1" applyBorder="1" applyAlignment="1">
      <alignment horizontal="left" vertical="center" wrapText="1"/>
    </xf>
    <xf numFmtId="0" fontId="14" fillId="2" borderId="10" xfId="0" quotePrefix="1" applyFont="1" applyFill="1" applyBorder="1" applyAlignment="1">
      <alignment horizontal="left" vertical="center" wrapText="1"/>
    </xf>
    <xf numFmtId="0" fontId="14" fillId="2" borderId="11" xfId="0" quotePrefix="1" applyFont="1" applyFill="1" applyBorder="1" applyAlignment="1">
      <alignment horizontal="left" vertical="center" wrapText="1"/>
    </xf>
    <xf numFmtId="0" fontId="14" fillId="2" borderId="0" xfId="0" quotePrefix="1" applyFont="1" applyFill="1" applyAlignment="1">
      <alignment horizontal="left" vertical="center" wrapText="1"/>
    </xf>
    <xf numFmtId="0" fontId="14" fillId="2" borderId="12" xfId="0" quotePrefix="1" applyFont="1" applyFill="1" applyBorder="1" applyAlignment="1">
      <alignment horizontal="left" vertical="center" wrapText="1"/>
    </xf>
    <xf numFmtId="0" fontId="13" fillId="9" borderId="3" xfId="0" applyFont="1" applyFill="1" applyBorder="1" applyAlignment="1">
      <alignment horizontal="center" vertical="center" wrapText="1" readingOrder="1"/>
    </xf>
    <xf numFmtId="0" fontId="13" fillId="9" borderId="2" xfId="0" applyFont="1" applyFill="1" applyBorder="1" applyAlignment="1">
      <alignment horizontal="center" vertical="center" wrapText="1" readingOrder="1"/>
    </xf>
    <xf numFmtId="0" fontId="13" fillId="9" borderId="4" xfId="0" applyFont="1" applyFill="1" applyBorder="1" applyAlignment="1">
      <alignment horizontal="center" vertical="center" wrapText="1" readingOrder="1"/>
    </xf>
    <xf numFmtId="0" fontId="14" fillId="2" borderId="9" xfId="0" quotePrefix="1" applyFont="1" applyFill="1" applyBorder="1" applyAlignment="1">
      <alignment horizontal="center" vertical="center" wrapText="1"/>
    </xf>
    <xf numFmtId="0" fontId="14" fillId="0" borderId="8" xfId="0" quotePrefix="1" applyFont="1" applyBorder="1" applyAlignment="1">
      <alignment horizontal="center" vertical="center" wrapText="1"/>
    </xf>
    <xf numFmtId="0" fontId="14" fillId="0" borderId="9" xfId="0" quotePrefix="1" applyFont="1" applyBorder="1" applyAlignment="1">
      <alignment horizontal="center" vertical="center" wrapText="1"/>
    </xf>
    <xf numFmtId="0" fontId="14" fillId="2" borderId="6" xfId="0" quotePrefix="1" applyFont="1" applyFill="1" applyBorder="1" applyAlignment="1">
      <alignment horizontal="left" vertical="center" wrapText="1"/>
    </xf>
    <xf numFmtId="0" fontId="14" fillId="2" borderId="5" xfId="0" quotePrefix="1" applyFont="1" applyFill="1" applyBorder="1" applyAlignment="1">
      <alignment horizontal="left" vertical="center" wrapText="1"/>
    </xf>
    <xf numFmtId="0" fontId="14" fillId="2" borderId="5" xfId="0" quotePrefix="1" applyFont="1" applyFill="1" applyBorder="1" applyAlignment="1">
      <alignment horizontal="justify" vertical="center" wrapText="1"/>
    </xf>
    <xf numFmtId="0" fontId="14" fillId="2" borderId="7" xfId="0" quotePrefix="1" applyFont="1" applyFill="1" applyBorder="1" applyAlignment="1">
      <alignment horizontal="justify" vertical="center" wrapText="1"/>
    </xf>
    <xf numFmtId="0" fontId="14" fillId="2" borderId="0" xfId="0" quotePrefix="1" applyFont="1" applyFill="1" applyAlignment="1">
      <alignment horizontal="justify" vertical="center" wrapText="1"/>
    </xf>
    <xf numFmtId="0" fontId="14" fillId="2" borderId="12" xfId="0" quotePrefix="1" applyFont="1" applyFill="1" applyBorder="1" applyAlignment="1">
      <alignment horizontal="justify" vertical="center" wrapText="1"/>
    </xf>
    <xf numFmtId="0" fontId="15" fillId="10" borderId="1" xfId="0" applyFont="1" applyFill="1" applyBorder="1" applyAlignment="1">
      <alignment horizontal="left" vertical="center" wrapText="1"/>
    </xf>
    <xf numFmtId="0" fontId="28" fillId="0" borderId="6" xfId="0" quotePrefix="1" applyFont="1" applyBorder="1" applyAlignment="1">
      <alignment horizontal="justify" vertical="center" wrapText="1"/>
    </xf>
    <xf numFmtId="0" fontId="14" fillId="0" borderId="5" xfId="0" quotePrefix="1" applyFont="1" applyBorder="1" applyAlignment="1">
      <alignment horizontal="justify" vertical="center" wrapText="1"/>
    </xf>
    <xf numFmtId="0" fontId="14" fillId="0" borderId="7" xfId="0" quotePrefix="1" applyFont="1" applyBorder="1" applyAlignment="1">
      <alignment horizontal="justify"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quotePrefix="1" applyFont="1" applyBorder="1" applyAlignment="1">
      <alignment horizontal="justify" vertical="top" wrapText="1"/>
    </xf>
    <xf numFmtId="0" fontId="14" fillId="0" borderId="0" xfId="0" quotePrefix="1" applyFont="1" applyAlignment="1">
      <alignment horizontal="justify" vertical="top" wrapText="1"/>
    </xf>
    <xf numFmtId="0" fontId="14" fillId="0" borderId="12" xfId="0" quotePrefix="1" applyFont="1" applyBorder="1" applyAlignment="1">
      <alignment horizontal="justify" vertical="top" wrapText="1"/>
    </xf>
    <xf numFmtId="0" fontId="15" fillId="10" borderId="9" xfId="0" applyFont="1" applyFill="1" applyBorder="1" applyAlignment="1">
      <alignment horizontal="center" vertical="center" wrapText="1"/>
    </xf>
    <xf numFmtId="0" fontId="14" fillId="2" borderId="10" xfId="0" quotePrefix="1" applyFont="1" applyFill="1" applyBorder="1" applyAlignment="1">
      <alignment horizontal="center" vertical="center" wrapText="1"/>
    </xf>
    <xf numFmtId="0" fontId="22" fillId="9" borderId="53" xfId="0" applyFont="1" applyFill="1" applyBorder="1" applyAlignment="1">
      <alignment horizontal="left" vertical="center" wrapText="1"/>
    </xf>
    <xf numFmtId="0" fontId="22" fillId="9" borderId="37" xfId="0" applyFont="1" applyFill="1" applyBorder="1" applyAlignment="1">
      <alignment horizontal="left" vertical="center" wrapText="1"/>
    </xf>
    <xf numFmtId="0" fontId="22" fillId="9" borderId="5" xfId="0" applyFont="1" applyFill="1" applyBorder="1" applyAlignment="1">
      <alignment horizontal="left" vertical="center" wrapText="1"/>
    </xf>
    <xf numFmtId="0" fontId="22" fillId="9" borderId="0" xfId="0" applyFont="1" applyFill="1" applyAlignment="1">
      <alignment horizontal="left" vertical="center" wrapText="1"/>
    </xf>
    <xf numFmtId="0" fontId="15" fillId="10" borderId="42" xfId="0" applyFont="1" applyFill="1" applyBorder="1" applyAlignment="1">
      <alignment horizontal="left" vertical="center" wrapText="1"/>
    </xf>
    <xf numFmtId="0" fontId="15" fillId="10" borderId="47" xfId="0" applyFont="1" applyFill="1" applyBorder="1" applyAlignment="1">
      <alignment horizontal="left" vertical="center" wrapText="1"/>
    </xf>
    <xf numFmtId="0" fontId="15" fillId="10" borderId="51" xfId="0" applyFont="1" applyFill="1" applyBorder="1" applyAlignment="1">
      <alignment horizontal="left" vertical="center" wrapText="1"/>
    </xf>
    <xf numFmtId="0" fontId="15" fillId="10" borderId="52" xfId="0" applyFont="1" applyFill="1" applyBorder="1" applyAlignment="1">
      <alignment horizontal="left" vertical="center" wrapText="1"/>
    </xf>
    <xf numFmtId="0" fontId="22" fillId="9" borderId="48" xfId="0" applyFont="1" applyFill="1" applyBorder="1" applyAlignment="1">
      <alignment horizontal="left" vertical="center" wrapText="1"/>
    </xf>
    <xf numFmtId="0" fontId="22" fillId="9" borderId="49" xfId="0" applyFont="1" applyFill="1" applyBorder="1" applyAlignment="1">
      <alignment horizontal="left" vertical="center" wrapText="1"/>
    </xf>
    <xf numFmtId="0" fontId="15" fillId="10" borderId="46" xfId="0" applyFont="1" applyFill="1" applyBorder="1" applyAlignment="1">
      <alignment horizontal="left" vertical="center" wrapText="1"/>
    </xf>
    <xf numFmtId="0" fontId="15" fillId="10" borderId="35" xfId="0" applyFont="1" applyFill="1" applyBorder="1" applyAlignment="1">
      <alignment horizontal="left" vertical="center" wrapText="1"/>
    </xf>
    <xf numFmtId="0" fontId="0" fillId="0" borderId="1" xfId="0" applyBorder="1" applyAlignment="1">
      <alignment horizontal="center"/>
    </xf>
    <xf numFmtId="0" fontId="14" fillId="0" borderId="43" xfId="0" quotePrefix="1" applyFont="1" applyBorder="1" applyAlignment="1">
      <alignment horizontal="center" vertical="center" wrapText="1"/>
    </xf>
    <xf numFmtId="0" fontId="14" fillId="0" borderId="44" xfId="0" quotePrefix="1" applyFont="1" applyBorder="1" applyAlignment="1">
      <alignment horizontal="center" vertical="center" wrapText="1"/>
    </xf>
    <xf numFmtId="0" fontId="14" fillId="0" borderId="50" xfId="0" quotePrefix="1" applyFont="1" applyBorder="1" applyAlignment="1">
      <alignment horizontal="center" vertical="center" wrapText="1"/>
    </xf>
    <xf numFmtId="0" fontId="14" fillId="0" borderId="33" xfId="0" quotePrefix="1" applyFont="1" applyBorder="1" applyAlignment="1">
      <alignment horizontal="center" vertical="center" wrapText="1"/>
    </xf>
    <xf numFmtId="0" fontId="14" fillId="0" borderId="32" xfId="0" quotePrefix="1" applyFont="1" applyBorder="1" applyAlignment="1">
      <alignment horizontal="center" vertical="center" wrapText="1"/>
    </xf>
    <xf numFmtId="0" fontId="14" fillId="0" borderId="31" xfId="0" quotePrefix="1" applyFont="1" applyBorder="1" applyAlignment="1">
      <alignment horizontal="center" vertical="center" wrapText="1"/>
    </xf>
    <xf numFmtId="0" fontId="14" fillId="0" borderId="45" xfId="0" quotePrefix="1" applyFont="1" applyBorder="1" applyAlignment="1">
      <alignment horizontal="center" vertical="center" wrapText="1"/>
    </xf>
    <xf numFmtId="0" fontId="26" fillId="0" borderId="33" xfId="40" quotePrefix="1" applyBorder="1" applyAlignment="1">
      <alignment horizontal="center" vertical="center" wrapText="1"/>
    </xf>
    <xf numFmtId="0" fontId="14" fillId="0" borderId="40" xfId="0" quotePrefix="1" applyFont="1" applyBorder="1" applyAlignment="1">
      <alignment horizontal="center" vertical="center" wrapText="1"/>
    </xf>
    <xf numFmtId="9" fontId="14" fillId="0" borderId="6" xfId="0" applyNumberFormat="1" applyFont="1" applyBorder="1" applyAlignment="1">
      <alignment horizontal="center" vertical="center"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9" fontId="14" fillId="2" borderId="33" xfId="0" applyNumberFormat="1" applyFont="1" applyFill="1" applyBorder="1" applyAlignment="1">
      <alignment horizontal="center" vertical="center" wrapText="1"/>
    </xf>
    <xf numFmtId="0" fontId="14" fillId="2" borderId="40" xfId="0" applyFont="1" applyFill="1" applyBorder="1" applyAlignment="1">
      <alignment horizontal="center" vertical="center" wrapText="1"/>
    </xf>
    <xf numFmtId="0" fontId="15" fillId="10" borderId="1" xfId="0" applyFont="1" applyFill="1" applyBorder="1" applyAlignment="1">
      <alignment horizontal="center" vertical="center" wrapText="1"/>
    </xf>
    <xf numFmtId="0" fontId="12" fillId="0" borderId="6" xfId="0" quotePrefix="1" applyFont="1" applyBorder="1" applyAlignment="1">
      <alignment horizontal="left" vertical="top" wrapText="1"/>
    </xf>
    <xf numFmtId="0" fontId="12" fillId="0" borderId="5" xfId="0" quotePrefix="1" applyFont="1" applyBorder="1" applyAlignment="1">
      <alignment horizontal="left" vertical="top" wrapText="1"/>
    </xf>
    <xf numFmtId="0" fontId="12" fillId="0" borderId="7" xfId="0" quotePrefix="1" applyFont="1" applyBorder="1" applyAlignment="1">
      <alignment horizontal="left" vertical="top" wrapText="1"/>
    </xf>
    <xf numFmtId="0" fontId="12" fillId="0" borderId="0" xfId="0" quotePrefix="1" applyFont="1" applyAlignment="1">
      <alignment horizontal="left" vertical="top" wrapText="1"/>
    </xf>
    <xf numFmtId="0" fontId="12" fillId="0" borderId="12" xfId="0" quotePrefix="1" applyFont="1" applyBorder="1" applyAlignment="1">
      <alignment horizontal="left" vertical="top" wrapText="1"/>
    </xf>
  </cellXfs>
  <cellStyles count="41">
    <cellStyle name="Hipervínculo" xfId="40" builtinId="8"/>
    <cellStyle name="Hipervínculo 2" xfId="3" xr:uid="{03713F8A-5CA3-4CE7-8A4E-7DCA77237F80}"/>
    <cellStyle name="Millares 2" xfId="11" xr:uid="{CFF0D0B6-4B92-4710-997D-5082842EF81F}"/>
    <cellStyle name="Millares 2 2" xfId="37" xr:uid="{D80CE8FE-853D-4EFB-8E7E-B89494EB01CB}"/>
    <cellStyle name="Millares 2 3" xfId="27" xr:uid="{1BEC5B03-ED16-4069-8480-B2B51D941D8D}"/>
    <cellStyle name="Millares 3" xfId="14" xr:uid="{DC062A74-A412-4E8D-970F-7F605DA152F3}"/>
    <cellStyle name="Millares 4" xfId="17" xr:uid="{E710CDE0-EB1A-4745-9DB4-B4BC0DE47B2D}"/>
    <cellStyle name="Normal" xfId="0" builtinId="0"/>
    <cellStyle name="Normal 2" xfId="1" xr:uid="{3218A608-01E7-41C9-B45D-EE13E8FBB0D3}"/>
    <cellStyle name="Normal 2 2" xfId="2" xr:uid="{FBE06B55-C221-40F4-9C03-C7C951123A74}"/>
    <cellStyle name="Normal 2 3" xfId="29" xr:uid="{926665EA-4630-4F57-8907-C97B0B8E33F3}"/>
    <cellStyle name="Normal 2 4" xfId="19" xr:uid="{7B78B256-64C7-4170-AEB3-93522E353716}"/>
    <cellStyle name="Normal 3" xfId="5" xr:uid="{EF3AEC33-9438-4852-8D71-280EC2937192}"/>
    <cellStyle name="Normal 3 2" xfId="31" xr:uid="{E8E16054-44A6-4792-AA05-4EE41AFE538E}"/>
    <cellStyle name="Normal 3 3" xfId="21" xr:uid="{92A6FCD3-830C-4C19-BE7B-131704336D57}"/>
    <cellStyle name="Normal 4" xfId="7" xr:uid="{95162567-CF85-4210-8548-B5285C4E6406}"/>
    <cellStyle name="Normal 4 2" xfId="33" xr:uid="{7D18148F-3817-4F51-B3F9-4D99E39D28AB}"/>
    <cellStyle name="Normal 4 3" xfId="23" xr:uid="{04BE8ED9-730E-4DEC-AE03-997B6A794AB9}"/>
    <cellStyle name="Normal 5" xfId="9" xr:uid="{DEA962FA-6198-433D-B743-31470AA83A8A}"/>
    <cellStyle name="Normal 5 2" xfId="35" xr:uid="{BD92D301-4C68-47AF-BEBE-DBEE337FA46D}"/>
    <cellStyle name="Normal 5 3" xfId="25" xr:uid="{3051FE55-4670-46DC-83E9-29CBCC1ACC52}"/>
    <cellStyle name="Normal 6" xfId="12" xr:uid="{6F233F1F-3273-4130-BDD7-83AEB05C8D17}"/>
    <cellStyle name="Normal 6 2" xfId="39" xr:uid="{B272D692-E5F5-4388-8B60-57CD06B71A41}"/>
    <cellStyle name="Normal 7" xfId="15" xr:uid="{B2C9A768-1942-4621-B146-743C94F4B329}"/>
    <cellStyle name="Porcentaje" xfId="18" builtinId="5"/>
    <cellStyle name="Porcentaje 2" xfId="4" xr:uid="{19C99528-6A09-4013-BA63-2EF619257BD9}"/>
    <cellStyle name="Porcentaje 2 2" xfId="30" xr:uid="{50E25B75-457D-40DE-832A-123F136BEAA2}"/>
    <cellStyle name="Porcentaje 2 3" xfId="20" xr:uid="{B3EC9930-9F8E-4F30-8576-2D6547BBD0AF}"/>
    <cellStyle name="Porcentaje 3" xfId="6" xr:uid="{1BFED2B9-D005-474F-97E8-FC92D1328BEE}"/>
    <cellStyle name="Porcentaje 3 2" xfId="32" xr:uid="{E29DB441-36C9-4A7E-A704-4BA9B4C7A1F2}"/>
    <cellStyle name="Porcentaje 3 3" xfId="22" xr:uid="{DEB345AE-FB1E-46D0-AA99-F56017E7FBC4}"/>
    <cellStyle name="Porcentaje 4" xfId="8" xr:uid="{5018CD81-0A68-4C06-8554-1ACF85173556}"/>
    <cellStyle name="Porcentaje 4 2" xfId="34" xr:uid="{B86E626F-1A64-486B-B275-F9E19C3C403D}"/>
    <cellStyle name="Porcentaje 4 3" xfId="24" xr:uid="{460D6450-D246-458A-BE1D-6F9A6372D6D1}"/>
    <cellStyle name="Porcentaje 5" xfId="10" xr:uid="{1D5A16C0-EF54-4B6D-979A-F7498D011E61}"/>
    <cellStyle name="Porcentaje 5 2" xfId="36" xr:uid="{140F7FC7-BA95-45A9-869F-202871220C8F}"/>
    <cellStyle name="Porcentaje 5 3" xfId="26" xr:uid="{AD1C41F7-612B-40CC-A641-37FFF2BBFE9A}"/>
    <cellStyle name="Porcentaje 6" xfId="13" xr:uid="{8310F6AF-A789-488B-9294-FC2737023D41}"/>
    <cellStyle name="Porcentaje 6 2" xfId="38" xr:uid="{49793D67-1292-4911-BB32-C5C3DFECB8AA}"/>
    <cellStyle name="Porcentaje 7" xfId="16" xr:uid="{5E710EE4-E23C-43A0-8AD7-FE4B3D542000}"/>
    <cellStyle name="Porcentaje 8" xfId="28" xr:uid="{5127B9FA-3A6C-4F7F-AC53-8C7766BB46E3}"/>
  </cellStyles>
  <dxfs count="11">
    <dxf>
      <fill>
        <patternFill>
          <bgColor rgb="FFFF0000"/>
        </patternFill>
      </fill>
    </dxf>
    <dxf>
      <font>
        <color theme="0"/>
      </font>
    </dxf>
    <dxf>
      <fill>
        <patternFill>
          <bgColor rgb="FFFF0000"/>
        </patternFill>
      </fill>
    </dxf>
    <dxf>
      <font>
        <color theme="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10" Type="http://schemas.openxmlformats.org/officeDocument/2006/relationships/image" Target="../media/image10.png"/><Relationship Id="rId4" Type="http://schemas.openxmlformats.org/officeDocument/2006/relationships/image" Target="../media/image4.emf"/><Relationship Id="rId9"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76026</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144188</xdr:colOff>
      <xdr:row>31</xdr:row>
      <xdr:rowOff>695982</xdr:rowOff>
    </xdr:from>
    <xdr:to>
      <xdr:col>14</xdr:col>
      <xdr:colOff>48686</xdr:colOff>
      <xdr:row>31</xdr:row>
      <xdr:rowOff>2023625</xdr:rowOff>
    </xdr:to>
    <xdr:pic>
      <xdr:nvPicPr>
        <xdr:cNvPr id="5" name="Imagen 4">
          <a:extLst>
            <a:ext uri="{FF2B5EF4-FFF2-40B4-BE49-F238E27FC236}">
              <a16:creationId xmlns:a16="http://schemas.microsoft.com/office/drawing/2014/main" id="{54B63C80-631B-F1A5-F046-F9484B943E65}"/>
            </a:ext>
          </a:extLst>
        </xdr:cNvPr>
        <xdr:cNvPicPr>
          <a:picLocks noChangeAspect="1"/>
        </xdr:cNvPicPr>
      </xdr:nvPicPr>
      <xdr:blipFill>
        <a:blip xmlns:r="http://schemas.openxmlformats.org/officeDocument/2006/relationships" r:embed="rId2"/>
        <a:stretch>
          <a:fillRect/>
        </a:stretch>
      </xdr:blipFill>
      <xdr:spPr>
        <a:xfrm>
          <a:off x="2594412" y="15049172"/>
          <a:ext cx="5774449" cy="1327643"/>
        </a:xfrm>
        <a:prstGeom prst="rect">
          <a:avLst/>
        </a:prstGeom>
      </xdr:spPr>
    </xdr:pic>
    <xdr:clientData/>
  </xdr:twoCellAnchor>
  <xdr:twoCellAnchor editAs="oneCell">
    <xdr:from>
      <xdr:col>5</xdr:col>
      <xdr:colOff>291354</xdr:colOff>
      <xdr:row>35</xdr:row>
      <xdr:rowOff>526677</xdr:rowOff>
    </xdr:from>
    <xdr:to>
      <xdr:col>11</xdr:col>
      <xdr:colOff>753036</xdr:colOff>
      <xdr:row>35</xdr:row>
      <xdr:rowOff>2688852</xdr:rowOff>
    </xdr:to>
    <xdr:pic>
      <xdr:nvPicPr>
        <xdr:cNvPr id="3" name="Imagen 2">
          <a:extLst>
            <a:ext uri="{FF2B5EF4-FFF2-40B4-BE49-F238E27FC236}">
              <a16:creationId xmlns:a16="http://schemas.microsoft.com/office/drawing/2014/main" id="{376822E9-DF20-1033-03FE-EBCF9AB58FA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16942" y="21683383"/>
          <a:ext cx="3924300" cy="2162175"/>
        </a:xfrm>
        <a:prstGeom prst="rect">
          <a:avLst/>
        </a:prstGeom>
        <a:noFill/>
        <a:ln>
          <a:noFill/>
        </a:ln>
      </xdr:spPr>
    </xdr:pic>
    <xdr:clientData/>
  </xdr:twoCellAnchor>
  <xdr:twoCellAnchor editAs="oneCell">
    <xdr:from>
      <xdr:col>3</xdr:col>
      <xdr:colOff>179294</xdr:colOff>
      <xdr:row>39</xdr:row>
      <xdr:rowOff>179295</xdr:rowOff>
    </xdr:from>
    <xdr:to>
      <xdr:col>16</xdr:col>
      <xdr:colOff>63264</xdr:colOff>
      <xdr:row>39</xdr:row>
      <xdr:rowOff>1819976</xdr:rowOff>
    </xdr:to>
    <xdr:pic>
      <xdr:nvPicPr>
        <xdr:cNvPr id="12" name="Imagen 11">
          <a:extLst>
            <a:ext uri="{FF2B5EF4-FFF2-40B4-BE49-F238E27FC236}">
              <a16:creationId xmlns:a16="http://schemas.microsoft.com/office/drawing/2014/main" id="{7BB7594A-BB0B-DDD3-2BDA-BD40B66F729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050676" y="33830560"/>
          <a:ext cx="7560000" cy="1640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22412</xdr:colOff>
      <xdr:row>32</xdr:row>
      <xdr:rowOff>739588</xdr:rowOff>
    </xdr:from>
    <xdr:to>
      <xdr:col>16</xdr:col>
      <xdr:colOff>201706</xdr:colOff>
      <xdr:row>32</xdr:row>
      <xdr:rowOff>1187823</xdr:rowOff>
    </xdr:to>
    <xdr:pic>
      <xdr:nvPicPr>
        <xdr:cNvPr id="14" name="Imagen 13">
          <a:extLst>
            <a:ext uri="{FF2B5EF4-FFF2-40B4-BE49-F238E27FC236}">
              <a16:creationId xmlns:a16="http://schemas.microsoft.com/office/drawing/2014/main" id="{B347950F-A5B6-600C-5CDE-C97B2FEF4E13}"/>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902" r="2867" b="3961"/>
        <a:stretch/>
      </xdr:blipFill>
      <xdr:spPr bwMode="auto">
        <a:xfrm>
          <a:off x="1893794" y="17133794"/>
          <a:ext cx="7855324" cy="448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xdr:colOff>
      <xdr:row>33</xdr:row>
      <xdr:rowOff>481853</xdr:rowOff>
    </xdr:from>
    <xdr:to>
      <xdr:col>16</xdr:col>
      <xdr:colOff>44824</xdr:colOff>
      <xdr:row>33</xdr:row>
      <xdr:rowOff>941294</xdr:rowOff>
    </xdr:to>
    <xdr:pic>
      <xdr:nvPicPr>
        <xdr:cNvPr id="15" name="Imagen 14">
          <a:extLst>
            <a:ext uri="{FF2B5EF4-FFF2-40B4-BE49-F238E27FC236}">
              <a16:creationId xmlns:a16="http://schemas.microsoft.com/office/drawing/2014/main" id="{540B56C2-9E61-64EA-EFE7-FFFF866CBA69}"/>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1" b="-3066"/>
        <a:stretch/>
      </xdr:blipFill>
      <xdr:spPr bwMode="auto">
        <a:xfrm>
          <a:off x="1871383" y="19330147"/>
          <a:ext cx="7720853" cy="459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44825</xdr:colOff>
      <xdr:row>34</xdr:row>
      <xdr:rowOff>347382</xdr:rowOff>
    </xdr:from>
    <xdr:to>
      <xdr:col>16</xdr:col>
      <xdr:colOff>201706</xdr:colOff>
      <xdr:row>34</xdr:row>
      <xdr:rowOff>750794</xdr:rowOff>
    </xdr:to>
    <xdr:pic>
      <xdr:nvPicPr>
        <xdr:cNvPr id="17" name="Imagen 16">
          <a:extLst>
            <a:ext uri="{FF2B5EF4-FFF2-40B4-BE49-F238E27FC236}">
              <a16:creationId xmlns:a16="http://schemas.microsoft.com/office/drawing/2014/main" id="{8EB7FD25-19C1-6BAB-D767-B0702755511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2" t="-1" r="426" b="11180"/>
        <a:stretch/>
      </xdr:blipFill>
      <xdr:spPr bwMode="auto">
        <a:xfrm>
          <a:off x="1916207" y="21268764"/>
          <a:ext cx="7832911" cy="403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44821</xdr:colOff>
      <xdr:row>37</xdr:row>
      <xdr:rowOff>291353</xdr:rowOff>
    </xdr:from>
    <xdr:to>
      <xdr:col>16</xdr:col>
      <xdr:colOff>216791</xdr:colOff>
      <xdr:row>37</xdr:row>
      <xdr:rowOff>1759323</xdr:rowOff>
    </xdr:to>
    <xdr:pic>
      <xdr:nvPicPr>
        <xdr:cNvPr id="6" name="Imagen 5">
          <a:extLst>
            <a:ext uri="{FF2B5EF4-FFF2-40B4-BE49-F238E27FC236}">
              <a16:creationId xmlns:a16="http://schemas.microsoft.com/office/drawing/2014/main" id="{20AE3316-07F7-2557-4F30-D932F985CB61}"/>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916203" y="29449059"/>
          <a:ext cx="7848000" cy="14679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36</xdr:row>
      <xdr:rowOff>276225</xdr:rowOff>
    </xdr:from>
    <xdr:to>
      <xdr:col>16</xdr:col>
      <xdr:colOff>142875</xdr:colOff>
      <xdr:row>36</xdr:row>
      <xdr:rowOff>1647825</xdr:rowOff>
    </xdr:to>
    <xdr:pic>
      <xdr:nvPicPr>
        <xdr:cNvPr id="8" name="Imagen 7">
          <a:extLst>
            <a:ext uri="{FF2B5EF4-FFF2-40B4-BE49-F238E27FC236}">
              <a16:creationId xmlns:a16="http://schemas.microsoft.com/office/drawing/2014/main" id="{D9B8771C-C3AB-1A9B-38C1-487B4A8A069D}"/>
            </a:ext>
            <a:ext uri="{147F2762-F138-4A5C-976F-8EAC2B608ADB}">
              <a16:predDERef xmlns:a16="http://schemas.microsoft.com/office/drawing/2014/main" pred="{97D4C459-572A-42C6-DE2B-F0CD493D1AD7}"/>
            </a:ext>
          </a:extLst>
        </xdr:cNvPr>
        <xdr:cNvPicPr>
          <a:picLocks noChangeAspect="1"/>
        </xdr:cNvPicPr>
      </xdr:nvPicPr>
      <xdr:blipFill>
        <a:blip xmlns:r="http://schemas.openxmlformats.org/officeDocument/2006/relationships" r:embed="rId9"/>
        <a:stretch>
          <a:fillRect/>
        </a:stretch>
      </xdr:blipFill>
      <xdr:spPr>
        <a:xfrm>
          <a:off x="1866900" y="25841325"/>
          <a:ext cx="7829550" cy="1371600"/>
        </a:xfrm>
        <a:prstGeom prst="rect">
          <a:avLst/>
        </a:prstGeom>
      </xdr:spPr>
    </xdr:pic>
    <xdr:clientData/>
  </xdr:twoCellAnchor>
  <xdr:twoCellAnchor editAs="oneCell">
    <xdr:from>
      <xdr:col>3</xdr:col>
      <xdr:colOff>123825</xdr:colOff>
      <xdr:row>38</xdr:row>
      <xdr:rowOff>295275</xdr:rowOff>
    </xdr:from>
    <xdr:to>
      <xdr:col>16</xdr:col>
      <xdr:colOff>9525</xdr:colOff>
      <xdr:row>38</xdr:row>
      <xdr:rowOff>1524000</xdr:rowOff>
    </xdr:to>
    <xdr:pic>
      <xdr:nvPicPr>
        <xdr:cNvPr id="9" name="Imagen 8">
          <a:extLst>
            <a:ext uri="{FF2B5EF4-FFF2-40B4-BE49-F238E27FC236}">
              <a16:creationId xmlns:a16="http://schemas.microsoft.com/office/drawing/2014/main" id="{B7034359-54E5-2039-68DF-5F0341A812F0}"/>
            </a:ext>
            <a:ext uri="{147F2762-F138-4A5C-976F-8EAC2B608ADB}">
              <a16:predDERef xmlns:a16="http://schemas.microsoft.com/office/drawing/2014/main" pred="{D9B8771C-C3AB-1A9B-38C1-487B4A8A069D}"/>
            </a:ext>
          </a:extLst>
        </xdr:cNvPr>
        <xdr:cNvPicPr>
          <a:picLocks noChangeAspect="1"/>
        </xdr:cNvPicPr>
      </xdr:nvPicPr>
      <xdr:blipFill>
        <a:blip xmlns:r="http://schemas.openxmlformats.org/officeDocument/2006/relationships" r:embed="rId10"/>
        <a:stretch>
          <a:fillRect/>
        </a:stretch>
      </xdr:blipFill>
      <xdr:spPr>
        <a:xfrm>
          <a:off x="1990725" y="32356425"/>
          <a:ext cx="7572375" cy="12287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137583</xdr:colOff>
      <xdr:row>0</xdr:row>
      <xdr:rowOff>63499</xdr:rowOff>
    </xdr:from>
    <xdr:to>
      <xdr:col>5</xdr:col>
      <xdr:colOff>455083</xdr:colOff>
      <xdr:row>0</xdr:row>
      <xdr:rowOff>1177304</xdr:rowOff>
    </xdr:to>
    <xdr:pic>
      <xdr:nvPicPr>
        <xdr:cNvPr id="6" name="Imagen 5">
          <a:extLst>
            <a:ext uri="{FF2B5EF4-FFF2-40B4-BE49-F238E27FC236}">
              <a16:creationId xmlns:a16="http://schemas.microsoft.com/office/drawing/2014/main" id="{02EFC53C-5263-ECAA-E811-679B62A724C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107" t="16367" r="6045" b="18163"/>
        <a:stretch/>
      </xdr:blipFill>
      <xdr:spPr>
        <a:xfrm>
          <a:off x="423333" y="63499"/>
          <a:ext cx="3460750" cy="11138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C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ofpuerta@minambiente.gov.co" TargetMode="External"/><Relationship Id="rId2" Type="http://schemas.openxmlformats.org/officeDocument/2006/relationships/hyperlink" Target="mailto:adtorresg@minambiente.gov.co" TargetMode="External"/><Relationship Id="rId1" Type="http://schemas.openxmlformats.org/officeDocument/2006/relationships/hyperlink" Target="mailto:hidrico@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17" t="s">
        <v>0</v>
      </c>
      <c r="D2" s="19" t="s">
        <v>1</v>
      </c>
    </row>
    <row r="3" spans="2:4" x14ac:dyDescent="0.25">
      <c r="B3" s="17" t="s">
        <v>2</v>
      </c>
      <c r="D3" s="19" t="s">
        <v>3</v>
      </c>
    </row>
    <row r="4" spans="2:4" x14ac:dyDescent="0.25">
      <c r="B4" s="17" t="s">
        <v>4</v>
      </c>
      <c r="D4" s="19" t="s">
        <v>5</v>
      </c>
    </row>
    <row r="5" spans="2:4" x14ac:dyDescent="0.25">
      <c r="B5" s="17" t="s">
        <v>6</v>
      </c>
      <c r="D5" s="19" t="s">
        <v>7</v>
      </c>
    </row>
    <row r="6" spans="2:4" x14ac:dyDescent="0.25">
      <c r="B6" s="16" t="s">
        <v>8</v>
      </c>
      <c r="D6" s="19" t="s">
        <v>9</v>
      </c>
    </row>
    <row r="7" spans="2:4" x14ac:dyDescent="0.25">
      <c r="B7" s="16" t="s">
        <v>10</v>
      </c>
      <c r="D7" s="19" t="s">
        <v>11</v>
      </c>
    </row>
    <row r="8" spans="2:4" x14ac:dyDescent="0.25">
      <c r="B8" s="16" t="s">
        <v>12</v>
      </c>
      <c r="D8" s="19" t="s">
        <v>13</v>
      </c>
    </row>
    <row r="9" spans="2:4" x14ac:dyDescent="0.25">
      <c r="B9" s="16" t="s">
        <v>14</v>
      </c>
      <c r="D9" s="19" t="s">
        <v>15</v>
      </c>
    </row>
    <row r="10" spans="2:4" x14ac:dyDescent="0.25">
      <c r="D10" s="19" t="s">
        <v>16</v>
      </c>
    </row>
    <row r="11" spans="2:4" x14ac:dyDescent="0.25">
      <c r="B11" s="15" t="s">
        <v>17</v>
      </c>
      <c r="D11" s="19" t="s">
        <v>18</v>
      </c>
    </row>
    <row r="12" spans="2:4" x14ac:dyDescent="0.25">
      <c r="B12" s="15" t="s">
        <v>19</v>
      </c>
      <c r="D12" s="19" t="s">
        <v>20</v>
      </c>
    </row>
    <row r="13" spans="2:4" x14ac:dyDescent="0.25">
      <c r="B13" s="15" t="s">
        <v>21</v>
      </c>
      <c r="D13" s="19" t="s">
        <v>22</v>
      </c>
    </row>
    <row r="14" spans="2:4" x14ac:dyDescent="0.25">
      <c r="B14" s="15" t="s">
        <v>23</v>
      </c>
      <c r="D14" s="19" t="s">
        <v>24</v>
      </c>
    </row>
    <row r="15" spans="2:4" x14ac:dyDescent="0.25">
      <c r="B15" s="15" t="s">
        <v>25</v>
      </c>
      <c r="D15" s="19" t="s">
        <v>26</v>
      </c>
    </row>
    <row r="16" spans="2:4" x14ac:dyDescent="0.25">
      <c r="B16" s="15" t="s">
        <v>27</v>
      </c>
      <c r="D16" s="19" t="s">
        <v>28</v>
      </c>
    </row>
    <row r="17" spans="2:4" x14ac:dyDescent="0.25">
      <c r="B17" s="15" t="s">
        <v>29</v>
      </c>
      <c r="D17" s="19" t="s">
        <v>30</v>
      </c>
    </row>
    <row r="18" spans="2:4" x14ac:dyDescent="0.25">
      <c r="B18" s="15" t="s">
        <v>31</v>
      </c>
      <c r="D18" s="19" t="s">
        <v>32</v>
      </c>
    </row>
    <row r="19" spans="2:4" x14ac:dyDescent="0.25">
      <c r="B19" s="15" t="s">
        <v>33</v>
      </c>
      <c r="D19" s="19" t="s">
        <v>34</v>
      </c>
    </row>
    <row r="21" spans="2:4" x14ac:dyDescent="0.25">
      <c r="B21" s="18" t="s">
        <v>35</v>
      </c>
      <c r="D21" s="20" t="s">
        <v>36</v>
      </c>
    </row>
    <row r="22" spans="2:4" x14ac:dyDescent="0.25">
      <c r="B22" s="18" t="s">
        <v>37</v>
      </c>
      <c r="D22" s="20" t="s">
        <v>38</v>
      </c>
    </row>
    <row r="23" spans="2:4" x14ac:dyDescent="0.25">
      <c r="B23" s="18" t="s">
        <v>39</v>
      </c>
      <c r="D23" s="20" t="s">
        <v>40</v>
      </c>
    </row>
    <row r="24" spans="2:4" x14ac:dyDescent="0.25">
      <c r="B24" s="18" t="s">
        <v>41</v>
      </c>
      <c r="D24" s="20" t="s">
        <v>42</v>
      </c>
    </row>
    <row r="25" spans="2:4" x14ac:dyDescent="0.25">
      <c r="B25" s="18" t="s">
        <v>43</v>
      </c>
      <c r="D25" s="20" t="s">
        <v>44</v>
      </c>
    </row>
    <row r="26" spans="2:4" x14ac:dyDescent="0.25">
      <c r="B26" s="18" t="s">
        <v>45</v>
      </c>
      <c r="D26" s="20" t="s">
        <v>46</v>
      </c>
    </row>
    <row r="27" spans="2:4" x14ac:dyDescent="0.25">
      <c r="B27" s="18" t="s">
        <v>47</v>
      </c>
      <c r="D27" s="20" t="s">
        <v>48</v>
      </c>
    </row>
    <row r="28" spans="2:4" x14ac:dyDescent="0.25">
      <c r="B28" s="18" t="s">
        <v>49</v>
      </c>
    </row>
    <row r="29" spans="2:4" x14ac:dyDescent="0.25">
      <c r="B29" s="18" t="s">
        <v>50</v>
      </c>
      <c r="D29" s="17" t="s">
        <v>51</v>
      </c>
    </row>
    <row r="30" spans="2:4" x14ac:dyDescent="0.25">
      <c r="B30" s="18" t="s">
        <v>52</v>
      </c>
      <c r="D30" s="17" t="s">
        <v>53</v>
      </c>
    </row>
    <row r="31" spans="2:4" x14ac:dyDescent="0.25">
      <c r="B31" s="18" t="s">
        <v>54</v>
      </c>
      <c r="D31" s="17" t="s">
        <v>55</v>
      </c>
    </row>
    <row r="32" spans="2:4" x14ac:dyDescent="0.25">
      <c r="B32" s="18" t="s">
        <v>56</v>
      </c>
      <c r="D32" s="17" t="s">
        <v>57</v>
      </c>
    </row>
    <row r="33" spans="2:4" x14ac:dyDescent="0.25">
      <c r="B33" s="18" t="s">
        <v>58</v>
      </c>
      <c r="D33" s="17" t="s">
        <v>59</v>
      </c>
    </row>
    <row r="34" spans="2:4" x14ac:dyDescent="0.25">
      <c r="D34" s="17" t="s">
        <v>60</v>
      </c>
    </row>
    <row r="35" spans="2:4" x14ac:dyDescent="0.25">
      <c r="B35" s="18" t="s">
        <v>61</v>
      </c>
      <c r="D35" s="17" t="s">
        <v>58</v>
      </c>
    </row>
    <row r="36" spans="2:4" x14ac:dyDescent="0.25">
      <c r="B36" s="45" t="s">
        <v>62</v>
      </c>
    </row>
    <row r="37" spans="2:4" x14ac:dyDescent="0.25">
      <c r="B37" s="45" t="s">
        <v>63</v>
      </c>
      <c r="D37" s="46" t="s">
        <v>64</v>
      </c>
    </row>
    <row r="38" spans="2:4" x14ac:dyDescent="0.25">
      <c r="B38" s="45" t="s">
        <v>65</v>
      </c>
      <c r="D38" s="46" t="s">
        <v>66</v>
      </c>
    </row>
    <row r="39" spans="2:4" x14ac:dyDescent="0.25">
      <c r="B39" s="45" t="s">
        <v>67</v>
      </c>
      <c r="D39" s="46" t="s">
        <v>68</v>
      </c>
    </row>
    <row r="40" spans="2:4" x14ac:dyDescent="0.25">
      <c r="B40" s="45" t="s">
        <v>69</v>
      </c>
      <c r="D40" s="46"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zoomScale="115" zoomScaleNormal="115" workbookViewId="0">
      <selection activeCell="D30" sqref="D30:K30"/>
    </sheetView>
  </sheetViews>
  <sheetFormatPr baseColWidth="10" defaultColWidth="11.453125" defaultRowHeight="12.5" x14ac:dyDescent="0.25"/>
  <cols>
    <col min="1"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3" customWidth="1"/>
    <col min="30" max="48" width="11.54296875" style="23"/>
  </cols>
  <sheetData>
    <row r="1" spans="2:48" s="1" customFormat="1" ht="37.5" customHeight="1" x14ac:dyDescent="0.25">
      <c r="B1" s="416" t="s">
        <v>70</v>
      </c>
      <c r="C1" s="417"/>
      <c r="D1" s="420" t="s">
        <v>71</v>
      </c>
      <c r="E1" s="421"/>
      <c r="F1" s="421"/>
      <c r="G1" s="421"/>
      <c r="H1" s="421"/>
      <c r="I1" s="421"/>
      <c r="J1" s="421"/>
      <c r="K1" s="421"/>
      <c r="L1" s="421"/>
      <c r="M1" s="421"/>
      <c r="N1" s="422"/>
      <c r="O1" s="423"/>
      <c r="P1" s="424"/>
      <c r="Q1" s="425"/>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row>
    <row r="2" spans="2:48" s="1" customFormat="1" ht="17.25" customHeight="1" x14ac:dyDescent="0.25">
      <c r="B2" s="418"/>
      <c r="C2" s="419"/>
      <c r="D2" s="429" t="s">
        <v>72</v>
      </c>
      <c r="E2" s="430"/>
      <c r="F2" s="430"/>
      <c r="G2" s="430"/>
      <c r="H2" s="430"/>
      <c r="I2" s="430"/>
      <c r="J2" s="430"/>
      <c r="K2" s="430"/>
      <c r="L2" s="430"/>
      <c r="M2" s="430"/>
      <c r="N2" s="431"/>
      <c r="O2" s="426"/>
      <c r="P2" s="427"/>
      <c r="Q2" s="428"/>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row>
    <row r="3" spans="2:48" s="1" customFormat="1" ht="17.25" customHeight="1" x14ac:dyDescent="0.25">
      <c r="B3" s="432" t="s">
        <v>73</v>
      </c>
      <c r="C3" s="433"/>
      <c r="D3" s="432" t="s">
        <v>74</v>
      </c>
      <c r="E3" s="434"/>
      <c r="F3" s="434"/>
      <c r="G3" s="434"/>
      <c r="H3" s="434"/>
      <c r="I3" s="434"/>
      <c r="J3" s="434"/>
      <c r="K3" s="434"/>
      <c r="L3" s="434"/>
      <c r="M3" s="434"/>
      <c r="N3" s="433"/>
      <c r="O3" s="432" t="s">
        <v>75</v>
      </c>
      <c r="P3" s="434"/>
      <c r="Q3" s="433"/>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row>
    <row r="4" spans="2:48" s="2" customFormat="1" ht="4.5" customHeight="1" x14ac:dyDescent="0.3">
      <c r="B4" s="52"/>
      <c r="C4" s="53"/>
      <c r="D4" s="53"/>
      <c r="E4" s="53"/>
      <c r="F4" s="53"/>
      <c r="G4" s="53"/>
      <c r="H4" s="53"/>
      <c r="I4" s="53"/>
      <c r="J4" s="53"/>
      <c r="K4" s="53"/>
      <c r="L4" s="53"/>
      <c r="M4" s="53"/>
      <c r="N4" s="53"/>
      <c r="O4" s="53"/>
      <c r="P4" s="53"/>
      <c r="Q4" s="54"/>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row>
    <row r="5" spans="2:48" ht="24.75" customHeight="1" x14ac:dyDescent="0.25">
      <c r="B5" s="435" t="s">
        <v>76</v>
      </c>
      <c r="C5" s="436"/>
      <c r="D5" s="436"/>
      <c r="E5" s="436"/>
      <c r="F5" s="436"/>
      <c r="G5" s="436"/>
      <c r="H5" s="436"/>
      <c r="I5" s="436"/>
      <c r="J5" s="436"/>
      <c r="K5" s="436"/>
      <c r="L5" s="436"/>
      <c r="M5" s="436"/>
      <c r="N5" s="436"/>
      <c r="O5" s="436"/>
      <c r="P5" s="436"/>
      <c r="Q5" s="437"/>
    </row>
    <row r="6" spans="2:48" s="2" customFormat="1" ht="4.5" customHeight="1" x14ac:dyDescent="0.3">
      <c r="B6" s="55"/>
      <c r="C6" s="56"/>
      <c r="D6" s="56"/>
      <c r="E6" s="56"/>
      <c r="F6" s="56"/>
      <c r="G6" s="56"/>
      <c r="H6" s="56"/>
      <c r="I6" s="56"/>
      <c r="J6" s="56"/>
      <c r="K6" s="56"/>
      <c r="L6" s="56"/>
      <c r="M6" s="56"/>
      <c r="N6" s="56"/>
      <c r="O6" s="56"/>
      <c r="P6" s="56"/>
      <c r="Q6" s="57"/>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row>
    <row r="7" spans="2:48" ht="5.15" customHeight="1" x14ac:dyDescent="0.3">
      <c r="B7" s="478"/>
      <c r="C7" s="478"/>
      <c r="D7" s="478"/>
      <c r="E7" s="478"/>
      <c r="F7" s="478"/>
      <c r="G7" s="478"/>
      <c r="H7" s="478"/>
      <c r="I7" s="478"/>
      <c r="J7" s="478"/>
      <c r="K7" s="478"/>
      <c r="L7" s="478"/>
      <c r="M7" s="478"/>
      <c r="N7" s="478"/>
      <c r="O7" s="478"/>
      <c r="P7" s="478"/>
      <c r="Q7" s="478"/>
    </row>
    <row r="8" spans="2:48" ht="40.5" customHeight="1" x14ac:dyDescent="0.25">
      <c r="B8" s="407" t="s">
        <v>77</v>
      </c>
      <c r="C8" s="408"/>
      <c r="D8" s="409" t="s">
        <v>78</v>
      </c>
      <c r="E8" s="410"/>
      <c r="F8" s="410"/>
      <c r="G8" s="410"/>
      <c r="H8" s="410"/>
      <c r="I8" s="410"/>
      <c r="J8" s="410"/>
      <c r="K8" s="410"/>
      <c r="L8" s="410"/>
      <c r="M8" s="410"/>
      <c r="N8" s="410"/>
      <c r="O8" s="410"/>
      <c r="P8" s="410"/>
      <c r="Q8" s="411"/>
    </row>
    <row r="9" spans="2:48" ht="40.5" customHeight="1" x14ac:dyDescent="0.25">
      <c r="B9" s="407" t="s">
        <v>79</v>
      </c>
      <c r="C9" s="408"/>
      <c r="D9" s="409" t="s">
        <v>80</v>
      </c>
      <c r="E9" s="410"/>
      <c r="F9" s="410"/>
      <c r="G9" s="410"/>
      <c r="H9" s="410"/>
      <c r="I9" s="410"/>
      <c r="J9" s="410"/>
      <c r="K9" s="410"/>
      <c r="L9" s="410"/>
      <c r="M9" s="410"/>
      <c r="N9" s="410"/>
      <c r="O9" s="410"/>
      <c r="P9" s="410"/>
      <c r="Q9" s="411"/>
    </row>
    <row r="10" spans="2:48" ht="40.5" customHeight="1" x14ac:dyDescent="0.25">
      <c r="B10" s="407" t="s">
        <v>81</v>
      </c>
      <c r="C10" s="408"/>
      <c r="D10" s="409" t="s">
        <v>82</v>
      </c>
      <c r="E10" s="410"/>
      <c r="F10" s="410"/>
      <c r="G10" s="410"/>
      <c r="H10" s="410"/>
      <c r="I10" s="410"/>
      <c r="J10" s="410"/>
      <c r="K10" s="410"/>
      <c r="L10" s="410"/>
      <c r="M10" s="410"/>
      <c r="N10" s="410"/>
      <c r="O10" s="410"/>
      <c r="P10" s="410"/>
      <c r="Q10" s="411"/>
    </row>
    <row r="11" spans="2:48" ht="40.5" customHeight="1" x14ac:dyDescent="0.25">
      <c r="B11" s="407" t="s">
        <v>83</v>
      </c>
      <c r="C11" s="408"/>
      <c r="D11" s="409" t="s">
        <v>84</v>
      </c>
      <c r="E11" s="410"/>
      <c r="F11" s="410"/>
      <c r="G11" s="410"/>
      <c r="H11" s="410"/>
      <c r="I11" s="410"/>
      <c r="J11" s="410"/>
      <c r="K11" s="410"/>
      <c r="L11" s="410"/>
      <c r="M11" s="410"/>
      <c r="N11" s="410"/>
      <c r="O11" s="410"/>
      <c r="P11" s="410"/>
      <c r="Q11" s="411"/>
    </row>
    <row r="12" spans="2:48" ht="40.5" customHeight="1" x14ac:dyDescent="0.25">
      <c r="B12" s="407" t="s">
        <v>85</v>
      </c>
      <c r="C12" s="408"/>
      <c r="D12" s="409" t="s">
        <v>86</v>
      </c>
      <c r="E12" s="410"/>
      <c r="F12" s="410"/>
      <c r="G12" s="410"/>
      <c r="H12" s="410"/>
      <c r="I12" s="410"/>
      <c r="J12" s="410"/>
      <c r="K12" s="410"/>
      <c r="L12" s="410"/>
      <c r="M12" s="410"/>
      <c r="N12" s="410"/>
      <c r="O12" s="410"/>
      <c r="P12" s="410"/>
      <c r="Q12" s="411"/>
    </row>
    <row r="13" spans="2:48" s="2" customFormat="1" ht="4.5" customHeight="1" x14ac:dyDescent="0.3">
      <c r="B13" s="52"/>
      <c r="C13" s="53"/>
      <c r="D13" s="53"/>
      <c r="E13" s="53"/>
      <c r="F13" s="53"/>
      <c r="G13" s="53"/>
      <c r="H13" s="53"/>
      <c r="I13" s="53"/>
      <c r="J13" s="53"/>
      <c r="K13" s="53"/>
      <c r="L13" s="53"/>
      <c r="M13" s="53"/>
      <c r="N13" s="53"/>
      <c r="O13" s="53"/>
      <c r="P13" s="53"/>
      <c r="Q13" s="54"/>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row>
    <row r="14" spans="2:48" ht="24.75" customHeight="1" x14ac:dyDescent="0.25">
      <c r="B14" s="435" t="s">
        <v>87</v>
      </c>
      <c r="C14" s="436"/>
      <c r="D14" s="436"/>
      <c r="E14" s="436"/>
      <c r="F14" s="436"/>
      <c r="G14" s="436"/>
      <c r="H14" s="436"/>
      <c r="I14" s="436"/>
      <c r="J14" s="436"/>
      <c r="K14" s="436"/>
      <c r="L14" s="436"/>
      <c r="M14" s="436"/>
      <c r="N14" s="436"/>
      <c r="O14" s="436"/>
      <c r="P14" s="436"/>
      <c r="Q14" s="437"/>
    </row>
    <row r="15" spans="2:48" s="2" customFormat="1" ht="4.5" customHeight="1" x14ac:dyDescent="0.3">
      <c r="B15" s="55"/>
      <c r="C15" s="56"/>
      <c r="D15" s="56"/>
      <c r="E15" s="56"/>
      <c r="F15" s="56"/>
      <c r="G15" s="56"/>
      <c r="H15" s="56"/>
      <c r="I15" s="56"/>
      <c r="J15" s="56"/>
      <c r="K15" s="56"/>
      <c r="L15" s="56"/>
      <c r="M15" s="56"/>
      <c r="N15" s="56"/>
      <c r="O15" s="56"/>
      <c r="P15" s="56"/>
      <c r="Q15" s="57"/>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row>
    <row r="16" spans="2:48" ht="40.5" customHeight="1" x14ac:dyDescent="0.25">
      <c r="B16" s="407" t="s">
        <v>88</v>
      </c>
      <c r="C16" s="408"/>
      <c r="D16" s="446" t="s">
        <v>89</v>
      </c>
      <c r="E16" s="447"/>
      <c r="F16" s="447"/>
      <c r="G16" s="447"/>
      <c r="H16" s="447"/>
      <c r="I16" s="447"/>
      <c r="J16" s="447"/>
      <c r="K16" s="448"/>
      <c r="L16" s="438" t="s">
        <v>90</v>
      </c>
      <c r="M16" s="439"/>
      <c r="N16" s="442" t="s">
        <v>91</v>
      </c>
      <c r="O16" s="442"/>
      <c r="P16" s="442"/>
      <c r="Q16" s="443"/>
    </row>
    <row r="17" spans="2:48" ht="40.5" customHeight="1" x14ac:dyDescent="0.25">
      <c r="B17" s="407" t="s">
        <v>92</v>
      </c>
      <c r="C17" s="408"/>
      <c r="D17" s="449" t="s">
        <v>93</v>
      </c>
      <c r="E17" s="450"/>
      <c r="F17" s="450"/>
      <c r="G17" s="450"/>
      <c r="H17" s="450"/>
      <c r="I17" s="450"/>
      <c r="J17" s="450"/>
      <c r="K17" s="450"/>
      <c r="L17" s="450"/>
      <c r="M17" s="450"/>
      <c r="N17" s="450"/>
      <c r="O17" s="450"/>
      <c r="P17" s="450"/>
      <c r="Q17" s="451"/>
    </row>
    <row r="18" spans="2:48" ht="40.5" customHeight="1" x14ac:dyDescent="0.25">
      <c r="B18" s="407" t="s">
        <v>94</v>
      </c>
      <c r="C18" s="408"/>
      <c r="D18" s="449" t="s">
        <v>95</v>
      </c>
      <c r="E18" s="450"/>
      <c r="F18" s="450"/>
      <c r="G18" s="450"/>
      <c r="H18" s="450"/>
      <c r="I18" s="450"/>
      <c r="J18" s="450"/>
      <c r="K18" s="450"/>
      <c r="L18" s="450"/>
      <c r="M18" s="450"/>
      <c r="N18" s="450"/>
      <c r="O18" s="450"/>
      <c r="P18" s="450"/>
      <c r="Q18" s="451"/>
    </row>
    <row r="19" spans="2:48" ht="182.25" customHeight="1" x14ac:dyDescent="0.25">
      <c r="B19" s="407" t="s">
        <v>96</v>
      </c>
      <c r="C19" s="408"/>
      <c r="D19" s="459" t="s">
        <v>97</v>
      </c>
      <c r="E19" s="460"/>
      <c r="F19" s="460"/>
      <c r="G19" s="441" t="s">
        <v>98</v>
      </c>
      <c r="H19" s="441"/>
      <c r="I19" s="457" t="s">
        <v>99</v>
      </c>
      <c r="J19" s="457"/>
      <c r="K19" s="457"/>
      <c r="L19" s="441" t="s">
        <v>100</v>
      </c>
      <c r="M19" s="441"/>
      <c r="N19" s="441"/>
      <c r="O19" s="457" t="s">
        <v>101</v>
      </c>
      <c r="P19" s="457"/>
      <c r="Q19" s="458"/>
      <c r="AT19"/>
      <c r="AU19"/>
      <c r="AV19"/>
    </row>
    <row r="20" spans="2:48" ht="40.5" customHeight="1" x14ac:dyDescent="0.25">
      <c r="B20" s="407" t="s">
        <v>102</v>
      </c>
      <c r="C20" s="408"/>
      <c r="D20" s="452" t="s">
        <v>103</v>
      </c>
      <c r="E20" s="453"/>
      <c r="F20" s="453"/>
      <c r="G20" s="453"/>
      <c r="H20" s="453"/>
      <c r="I20" s="454"/>
      <c r="J20" s="455" t="s">
        <v>104</v>
      </c>
      <c r="K20" s="456"/>
      <c r="L20" s="456"/>
      <c r="M20" s="453" t="s">
        <v>105</v>
      </c>
      <c r="N20" s="453"/>
      <c r="O20" s="453"/>
      <c r="P20" s="453"/>
      <c r="Q20" s="454"/>
    </row>
    <row r="21" spans="2:48" ht="40.5" customHeight="1" x14ac:dyDescent="0.25">
      <c r="B21" s="407" t="s">
        <v>106</v>
      </c>
      <c r="C21" s="408"/>
      <c r="D21" s="449" t="s">
        <v>107</v>
      </c>
      <c r="E21" s="450"/>
      <c r="F21" s="450"/>
      <c r="G21" s="450"/>
      <c r="H21" s="450"/>
      <c r="I21" s="450"/>
      <c r="J21" s="450"/>
      <c r="K21" s="451"/>
      <c r="L21" s="440" t="s">
        <v>108</v>
      </c>
      <c r="M21" s="441"/>
      <c r="N21" s="441"/>
      <c r="O21" s="444" t="s">
        <v>109</v>
      </c>
      <c r="P21" s="444"/>
      <c r="Q21" s="445"/>
    </row>
    <row r="22" spans="2:48" ht="44.25" customHeight="1" x14ac:dyDescent="0.25">
      <c r="B22" s="407" t="s">
        <v>110</v>
      </c>
      <c r="C22" s="408"/>
      <c r="D22" s="449" t="s">
        <v>111</v>
      </c>
      <c r="E22" s="450"/>
      <c r="F22" s="450"/>
      <c r="G22" s="450"/>
      <c r="H22" s="450"/>
      <c r="I22" s="450"/>
      <c r="J22" s="450"/>
      <c r="K22" s="450"/>
      <c r="L22" s="450"/>
      <c r="M22" s="450"/>
      <c r="N22" s="450"/>
      <c r="O22" s="450"/>
      <c r="P22" s="450"/>
      <c r="Q22" s="451"/>
    </row>
    <row r="23" spans="2:48" ht="40.5" customHeight="1" x14ac:dyDescent="0.25">
      <c r="B23" s="407" t="s">
        <v>112</v>
      </c>
      <c r="C23" s="408"/>
      <c r="D23" s="409" t="s">
        <v>113</v>
      </c>
      <c r="E23" s="410"/>
      <c r="F23" s="410"/>
      <c r="G23" s="411"/>
      <c r="H23" s="438" t="s">
        <v>114</v>
      </c>
      <c r="I23" s="439"/>
      <c r="J23" s="410" t="s">
        <v>115</v>
      </c>
      <c r="K23" s="410"/>
      <c r="L23" s="411"/>
      <c r="M23" s="440" t="s">
        <v>116</v>
      </c>
      <c r="N23" s="441"/>
      <c r="O23" s="444" t="s">
        <v>117</v>
      </c>
      <c r="P23" s="444"/>
      <c r="Q23" s="445"/>
    </row>
    <row r="24" spans="2:48" ht="68.650000000000006" customHeight="1" x14ac:dyDescent="0.25">
      <c r="B24" s="407" t="s">
        <v>118</v>
      </c>
      <c r="C24" s="408"/>
      <c r="D24" s="409" t="s">
        <v>119</v>
      </c>
      <c r="E24" s="410"/>
      <c r="F24" s="410"/>
      <c r="G24" s="410"/>
      <c r="H24" s="410"/>
      <c r="I24" s="410"/>
      <c r="J24" s="410"/>
      <c r="K24" s="410"/>
      <c r="L24" s="410"/>
      <c r="M24" s="410"/>
      <c r="N24" s="410"/>
      <c r="O24" s="410"/>
      <c r="P24" s="410"/>
      <c r="Q24" s="411"/>
    </row>
    <row r="25" spans="2:48" ht="40.5" customHeight="1" x14ac:dyDescent="0.25">
      <c r="B25" s="407" t="s">
        <v>120</v>
      </c>
      <c r="C25" s="408"/>
      <c r="D25" s="409" t="s">
        <v>121</v>
      </c>
      <c r="E25" s="410"/>
      <c r="F25" s="410"/>
      <c r="G25" s="410"/>
      <c r="H25" s="410"/>
      <c r="I25" s="410"/>
      <c r="J25" s="410"/>
      <c r="K25" s="410"/>
      <c r="L25" s="410"/>
      <c r="M25" s="410"/>
      <c r="N25" s="410"/>
      <c r="O25" s="410"/>
      <c r="P25" s="410"/>
      <c r="Q25" s="411"/>
    </row>
    <row r="26" spans="2:48" ht="20.25" customHeight="1" x14ac:dyDescent="0.25">
      <c r="B26" s="412" t="s">
        <v>122</v>
      </c>
      <c r="C26" s="413"/>
      <c r="D26" s="513" t="s">
        <v>123</v>
      </c>
      <c r="E26" s="514"/>
      <c r="F26" s="514"/>
      <c r="G26" s="517" t="s">
        <v>124</v>
      </c>
      <c r="H26" s="463"/>
      <c r="I26" s="51" t="s">
        <v>125</v>
      </c>
      <c r="J26" s="440" t="s">
        <v>126</v>
      </c>
      <c r="K26" s="461"/>
      <c r="L26" s="462" t="s">
        <v>127</v>
      </c>
      <c r="M26" s="463"/>
      <c r="N26" s="466" t="s">
        <v>128</v>
      </c>
      <c r="O26" s="467"/>
      <c r="P26" s="467"/>
      <c r="Q26" s="468"/>
    </row>
    <row r="27" spans="2:48" ht="21.75" customHeight="1" x14ac:dyDescent="0.25">
      <c r="B27" s="414"/>
      <c r="C27" s="415"/>
      <c r="D27" s="515"/>
      <c r="E27" s="516"/>
      <c r="F27" s="516"/>
      <c r="G27" s="518"/>
      <c r="H27" s="465"/>
      <c r="I27" s="8"/>
      <c r="J27" s="472"/>
      <c r="K27" s="473"/>
      <c r="L27" s="464"/>
      <c r="M27" s="465"/>
      <c r="N27" s="469"/>
      <c r="O27" s="470"/>
      <c r="P27" s="470"/>
      <c r="Q27" s="471"/>
    </row>
    <row r="28" spans="2:48" ht="33.75" customHeight="1" x14ac:dyDescent="0.25">
      <c r="B28" s="407" t="s">
        <v>129</v>
      </c>
      <c r="C28" s="408"/>
      <c r="D28" s="409" t="s">
        <v>130</v>
      </c>
      <c r="E28" s="410"/>
      <c r="F28" s="410"/>
      <c r="G28" s="410"/>
      <c r="H28" s="410"/>
      <c r="I28" s="410"/>
      <c r="J28" s="410"/>
      <c r="K28" s="410"/>
      <c r="L28" s="410"/>
      <c r="M28" s="410"/>
      <c r="N28" s="410"/>
      <c r="O28" s="410"/>
      <c r="P28" s="410"/>
      <c r="Q28" s="411"/>
    </row>
    <row r="29" spans="2:48" ht="40.5" customHeight="1" x14ac:dyDescent="0.25">
      <c r="B29" s="407" t="s">
        <v>131</v>
      </c>
      <c r="C29" s="408"/>
      <c r="D29" s="452" t="s">
        <v>132</v>
      </c>
      <c r="E29" s="453"/>
      <c r="F29" s="453"/>
      <c r="G29" s="453"/>
      <c r="H29" s="453"/>
      <c r="I29" s="453"/>
      <c r="J29" s="453"/>
      <c r="K29" s="453"/>
      <c r="L29" s="453"/>
      <c r="M29" s="453"/>
      <c r="N29" s="453"/>
      <c r="O29" s="453"/>
      <c r="P29" s="453"/>
      <c r="Q29" s="454"/>
    </row>
    <row r="30" spans="2:48" ht="40.5" customHeight="1" x14ac:dyDescent="0.25">
      <c r="B30" s="407" t="s">
        <v>133</v>
      </c>
      <c r="C30" s="408"/>
      <c r="D30" s="452" t="s">
        <v>134</v>
      </c>
      <c r="E30" s="453"/>
      <c r="F30" s="453"/>
      <c r="G30" s="453"/>
      <c r="H30" s="453"/>
      <c r="I30" s="453"/>
      <c r="J30" s="453"/>
      <c r="K30" s="454"/>
      <c r="L30" s="438" t="s">
        <v>135</v>
      </c>
      <c r="M30" s="474"/>
      <c r="N30" s="475" t="s">
        <v>136</v>
      </c>
      <c r="O30" s="444"/>
      <c r="P30" s="444"/>
      <c r="Q30" s="445"/>
    </row>
    <row r="31" spans="2:48" ht="71.650000000000006" customHeight="1" x14ac:dyDescent="0.25">
      <c r="B31" s="407" t="s">
        <v>137</v>
      </c>
      <c r="C31" s="408"/>
      <c r="D31" s="409" t="s">
        <v>138</v>
      </c>
      <c r="E31" s="410"/>
      <c r="F31" s="410"/>
      <c r="G31" s="410"/>
      <c r="H31" s="410"/>
      <c r="I31" s="410"/>
      <c r="J31" s="410"/>
      <c r="K31" s="410"/>
      <c r="L31" s="410"/>
      <c r="M31" s="410"/>
      <c r="N31" s="410"/>
      <c r="O31" s="410"/>
      <c r="P31" s="410"/>
      <c r="Q31" s="411"/>
    </row>
    <row r="32" spans="2:48" ht="40.5" customHeight="1" x14ac:dyDescent="0.25">
      <c r="B32" s="407" t="s">
        <v>139</v>
      </c>
      <c r="C32" s="408"/>
      <c r="D32" s="409" t="s">
        <v>140</v>
      </c>
      <c r="E32" s="410"/>
      <c r="F32" s="410"/>
      <c r="G32" s="410"/>
      <c r="H32" s="410"/>
      <c r="I32" s="410"/>
      <c r="J32" s="410"/>
      <c r="K32" s="410"/>
      <c r="L32" s="410"/>
      <c r="M32" s="410"/>
      <c r="N32" s="410"/>
      <c r="O32" s="410"/>
      <c r="P32" s="410"/>
      <c r="Q32" s="411"/>
    </row>
    <row r="33" spans="2:48" ht="40.5" customHeight="1" x14ac:dyDescent="0.25">
      <c r="B33" s="407" t="s">
        <v>141</v>
      </c>
      <c r="C33" s="408"/>
      <c r="D33" s="409" t="s">
        <v>142</v>
      </c>
      <c r="E33" s="410"/>
      <c r="F33" s="410"/>
      <c r="G33" s="410"/>
      <c r="H33" s="410"/>
      <c r="I33" s="410"/>
      <c r="J33" s="410"/>
      <c r="K33" s="410"/>
      <c r="L33" s="410"/>
      <c r="M33" s="410"/>
      <c r="N33" s="410"/>
      <c r="O33" s="410"/>
      <c r="P33" s="410"/>
      <c r="Q33" s="411"/>
    </row>
    <row r="34" spans="2:48" ht="40.5" customHeight="1" x14ac:dyDescent="0.25">
      <c r="B34" s="407" t="s">
        <v>143</v>
      </c>
      <c r="C34" s="408"/>
      <c r="D34" s="409" t="s">
        <v>144</v>
      </c>
      <c r="E34" s="410"/>
      <c r="F34" s="410"/>
      <c r="G34" s="410"/>
      <c r="H34" s="410"/>
      <c r="I34" s="410"/>
      <c r="J34" s="410"/>
      <c r="K34" s="410"/>
      <c r="L34" s="410"/>
      <c r="M34" s="410"/>
      <c r="N34" s="410"/>
      <c r="O34" s="410"/>
      <c r="P34" s="410"/>
      <c r="Q34" s="411"/>
    </row>
    <row r="35" spans="2:48" s="2" customFormat="1" ht="4.5" customHeight="1" x14ac:dyDescent="0.3">
      <c r="B35" s="58"/>
      <c r="C35" s="59"/>
      <c r="D35" s="59"/>
      <c r="E35" s="59"/>
      <c r="F35" s="59"/>
      <c r="G35" s="59"/>
      <c r="H35" s="59"/>
      <c r="I35" s="59"/>
      <c r="J35" s="59"/>
      <c r="K35" s="59"/>
      <c r="L35" s="59"/>
      <c r="M35" s="59"/>
      <c r="N35" s="59"/>
      <c r="O35" s="59"/>
      <c r="P35" s="59"/>
      <c r="Q35" s="60"/>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row>
    <row r="36" spans="2:48" ht="24.75" customHeight="1" x14ac:dyDescent="0.25">
      <c r="B36" s="435" t="s">
        <v>145</v>
      </c>
      <c r="C36" s="436"/>
      <c r="D36" s="436"/>
      <c r="E36" s="436"/>
      <c r="F36" s="436"/>
      <c r="G36" s="436"/>
      <c r="H36" s="436"/>
      <c r="I36" s="436"/>
      <c r="J36" s="436"/>
      <c r="K36" s="436"/>
      <c r="L36" s="436"/>
      <c r="M36" s="436"/>
      <c r="N36" s="436"/>
      <c r="O36" s="436"/>
      <c r="P36" s="436"/>
      <c r="Q36" s="437"/>
    </row>
    <row r="37" spans="2:48" s="2" customFormat="1" ht="4.5" customHeight="1" x14ac:dyDescent="0.3">
      <c r="B37" s="55"/>
      <c r="C37" s="56"/>
      <c r="D37" s="56"/>
      <c r="E37" s="56"/>
      <c r="F37" s="56"/>
      <c r="G37" s="56"/>
      <c r="H37" s="56"/>
      <c r="I37" s="56"/>
      <c r="J37" s="56"/>
      <c r="K37" s="56"/>
      <c r="L37" s="56"/>
      <c r="M37" s="56"/>
      <c r="N37" s="56"/>
      <c r="O37" s="56"/>
      <c r="P37" s="56"/>
      <c r="Q37" s="57"/>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row>
    <row r="38" spans="2:48" ht="40.5" customHeight="1" x14ac:dyDescent="0.25">
      <c r="B38" s="407" t="s">
        <v>146</v>
      </c>
      <c r="C38" s="408"/>
      <c r="D38" s="509" t="s">
        <v>147</v>
      </c>
      <c r="E38" s="510"/>
      <c r="F38" s="510"/>
      <c r="G38" s="510"/>
      <c r="H38" s="510"/>
      <c r="I38" s="510"/>
      <c r="J38" s="510"/>
      <c r="K38" s="510"/>
      <c r="L38" s="510"/>
      <c r="M38" s="510"/>
      <c r="N38" s="510"/>
      <c r="O38" s="510"/>
      <c r="P38" s="510"/>
      <c r="Q38" s="511"/>
    </row>
    <row r="39" spans="2:48" ht="6.75" customHeight="1" x14ac:dyDescent="0.25">
      <c r="B39" s="412" t="s">
        <v>148</v>
      </c>
      <c r="C39" s="413"/>
      <c r="D39" s="9"/>
      <c r="E39" s="10"/>
      <c r="F39" s="10"/>
      <c r="G39" s="10"/>
      <c r="H39" s="10"/>
      <c r="I39" s="10"/>
      <c r="J39" s="10"/>
      <c r="K39" s="10"/>
      <c r="L39" s="10"/>
      <c r="M39" s="10"/>
      <c r="N39" s="10"/>
      <c r="O39" s="10"/>
      <c r="P39" s="24"/>
      <c r="Q39" s="25"/>
    </row>
    <row r="40" spans="2:48" ht="17.25" customHeight="1" x14ac:dyDescent="0.25">
      <c r="B40" s="484"/>
      <c r="C40" s="512"/>
      <c r="D40" s="11"/>
      <c r="E40" s="14" t="s">
        <v>149</v>
      </c>
      <c r="F40" s="14" t="s">
        <v>150</v>
      </c>
      <c r="G40" s="5"/>
      <c r="H40" s="14" t="s">
        <v>126</v>
      </c>
      <c r="I40" s="14" t="s">
        <v>150</v>
      </c>
      <c r="J40" s="5"/>
      <c r="K40" s="14" t="s">
        <v>126</v>
      </c>
      <c r="L40" s="14" t="s">
        <v>150</v>
      </c>
      <c r="M40" s="5"/>
      <c r="N40" s="14" t="s">
        <v>126</v>
      </c>
      <c r="O40" s="14" t="s">
        <v>150</v>
      </c>
      <c r="P40" s="26"/>
      <c r="Q40" s="27"/>
    </row>
    <row r="41" spans="2:48" ht="17.25" customHeight="1" x14ac:dyDescent="0.25">
      <c r="B41" s="484"/>
      <c r="C41" s="512"/>
      <c r="D41" s="11"/>
      <c r="E41" s="14">
        <v>2000</v>
      </c>
      <c r="F41" s="14"/>
      <c r="G41" s="5"/>
      <c r="H41" s="14">
        <v>2008</v>
      </c>
      <c r="I41" s="14"/>
      <c r="J41" s="5"/>
      <c r="K41" s="14">
        <v>2016</v>
      </c>
      <c r="L41" s="14"/>
      <c r="M41" s="5"/>
      <c r="N41" s="14">
        <v>2024</v>
      </c>
      <c r="O41" s="14"/>
      <c r="P41" s="26"/>
      <c r="Q41" s="27"/>
    </row>
    <row r="42" spans="2:48" ht="17.25" customHeight="1" x14ac:dyDescent="0.25">
      <c r="B42" s="484"/>
      <c r="C42" s="512"/>
      <c r="D42" s="11"/>
      <c r="E42" s="14">
        <v>2001</v>
      </c>
      <c r="F42" s="14"/>
      <c r="G42" s="5"/>
      <c r="H42" s="14">
        <v>2009</v>
      </c>
      <c r="I42" s="14"/>
      <c r="J42" s="5"/>
      <c r="K42" s="14">
        <v>2017</v>
      </c>
      <c r="L42" s="14"/>
      <c r="M42" s="5"/>
      <c r="N42" s="14">
        <v>2025</v>
      </c>
      <c r="O42" s="14"/>
      <c r="P42" s="26"/>
      <c r="Q42" s="27"/>
    </row>
    <row r="43" spans="2:48" ht="17.25" customHeight="1" x14ac:dyDescent="0.25">
      <c r="B43" s="484"/>
      <c r="C43" s="512"/>
      <c r="D43" s="11"/>
      <c r="E43" s="14">
        <v>2002</v>
      </c>
      <c r="F43" s="14"/>
      <c r="G43" s="5"/>
      <c r="H43" s="14">
        <v>2010</v>
      </c>
      <c r="I43" s="14"/>
      <c r="J43" s="5"/>
      <c r="K43" s="14">
        <v>2018</v>
      </c>
      <c r="L43" s="14"/>
      <c r="M43" s="5"/>
      <c r="N43" s="14">
        <v>2026</v>
      </c>
      <c r="O43" s="14"/>
      <c r="P43" s="26"/>
      <c r="Q43" s="27"/>
    </row>
    <row r="44" spans="2:48" ht="17.25" customHeight="1" x14ac:dyDescent="0.25">
      <c r="B44" s="484"/>
      <c r="C44" s="512"/>
      <c r="D44" s="11"/>
      <c r="E44" s="14">
        <v>2003</v>
      </c>
      <c r="F44" s="14"/>
      <c r="G44" s="5"/>
      <c r="H44" s="14">
        <v>2011</v>
      </c>
      <c r="I44" s="14"/>
      <c r="J44" s="5"/>
      <c r="K44" s="14">
        <v>2019</v>
      </c>
      <c r="L44" s="14"/>
      <c r="M44" s="5"/>
      <c r="N44" s="14">
        <v>2027</v>
      </c>
      <c r="O44" s="14"/>
      <c r="P44" s="26"/>
      <c r="Q44" s="27"/>
    </row>
    <row r="45" spans="2:48" ht="17.25" customHeight="1" x14ac:dyDescent="0.25">
      <c r="B45" s="484"/>
      <c r="C45" s="512"/>
      <c r="D45" s="11"/>
      <c r="E45" s="14">
        <v>2004</v>
      </c>
      <c r="F45" s="14"/>
      <c r="G45" s="5"/>
      <c r="H45" s="14">
        <v>2012</v>
      </c>
      <c r="I45" s="14"/>
      <c r="J45" s="5"/>
      <c r="K45" s="14">
        <v>2020</v>
      </c>
      <c r="L45" s="14"/>
      <c r="M45" s="5"/>
      <c r="N45" s="14">
        <v>2028</v>
      </c>
      <c r="O45" s="14"/>
      <c r="P45" s="26"/>
      <c r="Q45" s="27"/>
    </row>
    <row r="46" spans="2:48" ht="17.25" customHeight="1" x14ac:dyDescent="0.25">
      <c r="B46" s="484"/>
      <c r="C46" s="512"/>
      <c r="D46" s="11"/>
      <c r="E46" s="14">
        <v>2005</v>
      </c>
      <c r="F46" s="14"/>
      <c r="G46" s="5"/>
      <c r="H46" s="14">
        <v>2013</v>
      </c>
      <c r="I46" s="14"/>
      <c r="J46" s="5"/>
      <c r="K46" s="14">
        <v>2021</v>
      </c>
      <c r="L46" s="14"/>
      <c r="M46" s="5"/>
      <c r="N46" s="14">
        <v>2029</v>
      </c>
      <c r="O46" s="14"/>
      <c r="P46" s="26"/>
      <c r="Q46" s="27"/>
    </row>
    <row r="47" spans="2:48" ht="17.25" customHeight="1" x14ac:dyDescent="0.25">
      <c r="B47" s="484"/>
      <c r="C47" s="512"/>
      <c r="D47" s="11"/>
      <c r="E47" s="14">
        <v>2006</v>
      </c>
      <c r="F47" s="14"/>
      <c r="G47" s="5"/>
      <c r="H47" s="14">
        <v>2014</v>
      </c>
      <c r="I47" s="14"/>
      <c r="J47" s="5"/>
      <c r="K47" s="14">
        <v>2022</v>
      </c>
      <c r="L47" s="14"/>
      <c r="M47" s="5"/>
      <c r="N47" s="14">
        <v>2030</v>
      </c>
      <c r="O47" s="14"/>
      <c r="P47" s="26"/>
      <c r="Q47" s="27"/>
    </row>
    <row r="48" spans="2:48" ht="17.25" customHeight="1" x14ac:dyDescent="0.25">
      <c r="B48" s="484"/>
      <c r="C48" s="512"/>
      <c r="D48" s="11"/>
      <c r="E48" s="14">
        <v>2007</v>
      </c>
      <c r="F48" s="14"/>
      <c r="G48" s="5"/>
      <c r="H48" s="14">
        <v>2015</v>
      </c>
      <c r="I48" s="14"/>
      <c r="J48" s="5"/>
      <c r="K48" s="14">
        <v>2023</v>
      </c>
      <c r="L48" s="14"/>
      <c r="M48" s="5"/>
      <c r="N48" s="14">
        <v>2031</v>
      </c>
      <c r="O48" s="14"/>
      <c r="P48" s="26"/>
      <c r="Q48" s="27"/>
    </row>
    <row r="49" spans="2:48" ht="6.75" customHeight="1" x14ac:dyDescent="0.25">
      <c r="B49" s="414"/>
      <c r="C49" s="415"/>
      <c r="D49" s="12"/>
      <c r="E49" s="4"/>
      <c r="F49" s="6"/>
      <c r="G49" s="6"/>
      <c r="H49" s="6"/>
      <c r="I49" s="6"/>
      <c r="J49" s="6"/>
      <c r="K49" s="6"/>
      <c r="L49" s="7"/>
      <c r="M49" s="7"/>
      <c r="N49" s="6"/>
      <c r="O49" s="6"/>
      <c r="P49" s="28"/>
      <c r="Q49" s="29"/>
    </row>
    <row r="50" spans="2:48" ht="36" customHeight="1" x14ac:dyDescent="0.25">
      <c r="B50" s="407" t="s">
        <v>151</v>
      </c>
      <c r="C50" s="408"/>
      <c r="D50" s="409" t="s">
        <v>152</v>
      </c>
      <c r="E50" s="410"/>
      <c r="F50" s="410"/>
      <c r="G50" s="410"/>
      <c r="H50" s="410"/>
      <c r="I50" s="410"/>
      <c r="J50" s="410"/>
      <c r="K50" s="410"/>
      <c r="L50" s="410"/>
      <c r="M50" s="410"/>
      <c r="N50" s="410"/>
      <c r="O50" s="410"/>
      <c r="P50" s="410"/>
      <c r="Q50" s="411"/>
    </row>
    <row r="51" spans="2:48" ht="36" customHeight="1" x14ac:dyDescent="0.25">
      <c r="B51" s="407" t="s">
        <v>153</v>
      </c>
      <c r="C51" s="408"/>
      <c r="D51" s="409" t="s">
        <v>154</v>
      </c>
      <c r="E51" s="410"/>
      <c r="F51" s="410"/>
      <c r="G51" s="410"/>
      <c r="H51" s="410"/>
      <c r="I51" s="410"/>
      <c r="J51" s="410"/>
      <c r="K51" s="410"/>
      <c r="L51" s="410"/>
      <c r="M51" s="410"/>
      <c r="N51" s="410"/>
      <c r="O51" s="410"/>
      <c r="P51" s="410"/>
      <c r="Q51" s="411"/>
    </row>
    <row r="52" spans="2:48" s="2" customFormat="1" ht="4.5" customHeight="1" x14ac:dyDescent="0.3">
      <c r="B52" s="58"/>
      <c r="C52" s="59"/>
      <c r="D52" s="59"/>
      <c r="E52" s="59"/>
      <c r="F52" s="59"/>
      <c r="G52" s="59"/>
      <c r="H52" s="59"/>
      <c r="I52" s="59"/>
      <c r="J52" s="59"/>
      <c r="K52" s="59"/>
      <c r="L52" s="59"/>
      <c r="M52" s="59"/>
      <c r="N52" s="59"/>
      <c r="O52" s="59"/>
      <c r="P52" s="59"/>
      <c r="Q52" s="60"/>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row>
    <row r="53" spans="2:48" ht="24.75" customHeight="1" x14ac:dyDescent="0.25">
      <c r="B53" s="435" t="s">
        <v>155</v>
      </c>
      <c r="C53" s="436"/>
      <c r="D53" s="436"/>
      <c r="E53" s="436"/>
      <c r="F53" s="436"/>
      <c r="G53" s="436"/>
      <c r="H53" s="436"/>
      <c r="I53" s="436"/>
      <c r="J53" s="436"/>
      <c r="K53" s="436"/>
      <c r="L53" s="436"/>
      <c r="M53" s="436"/>
      <c r="N53" s="436"/>
      <c r="O53" s="436"/>
      <c r="P53" s="436"/>
      <c r="Q53" s="437"/>
    </row>
    <row r="54" spans="2:48" s="2" customFormat="1" ht="4.5" customHeight="1" x14ac:dyDescent="0.3">
      <c r="B54" s="55"/>
      <c r="C54" s="56"/>
      <c r="D54" s="56"/>
      <c r="E54" s="56"/>
      <c r="F54" s="56"/>
      <c r="G54" s="56"/>
      <c r="H54" s="56"/>
      <c r="I54" s="56"/>
      <c r="J54" s="56"/>
      <c r="K54" s="56"/>
      <c r="L54" s="56"/>
      <c r="M54" s="56"/>
      <c r="N54" s="56"/>
      <c r="O54" s="56"/>
      <c r="P54" s="56"/>
      <c r="Q54" s="57"/>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row>
    <row r="55" spans="2:48" ht="58.5" customHeight="1" x14ac:dyDescent="0.25">
      <c r="B55" s="497" t="s">
        <v>156</v>
      </c>
      <c r="C55" s="498"/>
      <c r="D55" s="498"/>
      <c r="E55" s="498"/>
      <c r="F55" s="498"/>
      <c r="G55" s="498"/>
      <c r="H55" s="498"/>
      <c r="I55" s="498"/>
      <c r="J55" s="498"/>
      <c r="K55" s="498"/>
      <c r="L55" s="498"/>
      <c r="M55" s="498"/>
      <c r="N55" s="498"/>
      <c r="O55" s="498"/>
      <c r="P55" s="498"/>
      <c r="Q55" s="499"/>
    </row>
    <row r="56" spans="2:48" s="2" customFormat="1" ht="4.5" customHeight="1" x14ac:dyDescent="0.3">
      <c r="B56" s="58"/>
      <c r="C56" s="59"/>
      <c r="D56" s="59"/>
      <c r="E56" s="59"/>
      <c r="F56" s="59"/>
      <c r="G56" s="59"/>
      <c r="H56" s="59"/>
      <c r="I56" s="59"/>
      <c r="J56" s="59"/>
      <c r="K56" s="59"/>
      <c r="L56" s="59"/>
      <c r="M56" s="59"/>
      <c r="N56" s="59"/>
      <c r="O56" s="59"/>
      <c r="P56" s="59"/>
      <c r="Q56" s="60"/>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row>
    <row r="57" spans="2:48" ht="24.75" customHeight="1" x14ac:dyDescent="0.25">
      <c r="B57" s="435" t="s">
        <v>157</v>
      </c>
      <c r="C57" s="436"/>
      <c r="D57" s="436"/>
      <c r="E57" s="436"/>
      <c r="F57" s="436"/>
      <c r="G57" s="436"/>
      <c r="H57" s="436"/>
      <c r="I57" s="436"/>
      <c r="J57" s="436"/>
      <c r="K57" s="436"/>
      <c r="L57" s="436"/>
      <c r="M57" s="436"/>
      <c r="N57" s="436"/>
      <c r="O57" s="436"/>
      <c r="P57" s="436"/>
      <c r="Q57" s="437"/>
    </row>
    <row r="58" spans="2:48" s="2" customFormat="1" ht="4.5" customHeight="1" x14ac:dyDescent="0.3">
      <c r="B58" s="55"/>
      <c r="C58" s="56"/>
      <c r="D58" s="56"/>
      <c r="E58" s="56"/>
      <c r="F58" s="56"/>
      <c r="G58" s="56"/>
      <c r="H58" s="56"/>
      <c r="I58" s="56"/>
      <c r="J58" s="56"/>
      <c r="K58" s="56"/>
      <c r="L58" s="56"/>
      <c r="M58" s="56"/>
      <c r="N58" s="56"/>
      <c r="O58" s="56"/>
      <c r="P58" s="56"/>
      <c r="Q58" s="57"/>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row>
    <row r="59" spans="2:48" ht="27" customHeight="1" x14ac:dyDescent="0.25">
      <c r="B59" s="412" t="s">
        <v>158</v>
      </c>
      <c r="C59" s="500"/>
      <c r="D59" s="501" t="s">
        <v>159</v>
      </c>
      <c r="E59" s="502"/>
      <c r="F59" s="503"/>
      <c r="G59" s="504"/>
      <c r="H59" s="504"/>
      <c r="I59" s="504"/>
      <c r="J59" s="505"/>
      <c r="K59" s="501" t="s">
        <v>1</v>
      </c>
      <c r="L59" s="506"/>
      <c r="M59" s="507"/>
      <c r="N59" s="504"/>
      <c r="O59" s="504"/>
      <c r="P59" s="504"/>
      <c r="Q59" s="508"/>
    </row>
    <row r="60" spans="2:48" ht="27" customHeight="1" x14ac:dyDescent="0.25">
      <c r="B60" s="484"/>
      <c r="C60" s="485"/>
      <c r="D60" s="488" t="s">
        <v>160</v>
      </c>
      <c r="E60" s="489"/>
      <c r="F60" s="490"/>
      <c r="G60" s="491"/>
      <c r="H60" s="491"/>
      <c r="I60" s="491"/>
      <c r="J60" s="492"/>
      <c r="K60" s="493" t="s">
        <v>161</v>
      </c>
      <c r="L60" s="494"/>
      <c r="M60" s="495"/>
      <c r="N60" s="491"/>
      <c r="O60" s="491"/>
      <c r="P60" s="491"/>
      <c r="Q60" s="492"/>
    </row>
    <row r="61" spans="2:48" ht="27" customHeight="1" x14ac:dyDescent="0.25">
      <c r="B61" s="486"/>
      <c r="C61" s="487"/>
      <c r="D61" s="488" t="s">
        <v>162</v>
      </c>
      <c r="E61" s="489"/>
      <c r="F61" s="490"/>
      <c r="G61" s="491"/>
      <c r="H61" s="491"/>
      <c r="I61" s="491"/>
      <c r="J61" s="496"/>
      <c r="K61" s="488" t="s">
        <v>163</v>
      </c>
      <c r="L61" s="494"/>
      <c r="M61" s="495"/>
      <c r="N61" s="491"/>
      <c r="O61" s="491"/>
      <c r="P61" s="491"/>
      <c r="Q61" s="492"/>
    </row>
    <row r="62" spans="2:48" ht="27" customHeight="1" x14ac:dyDescent="0.25">
      <c r="B62" s="482" t="s">
        <v>164</v>
      </c>
      <c r="C62" s="483"/>
      <c r="D62" s="488" t="s">
        <v>159</v>
      </c>
      <c r="E62" s="489"/>
      <c r="F62" s="490"/>
      <c r="G62" s="491"/>
      <c r="H62" s="491"/>
      <c r="I62" s="491"/>
      <c r="J62" s="492"/>
      <c r="K62" s="493" t="s">
        <v>1</v>
      </c>
      <c r="L62" s="494"/>
      <c r="M62" s="495"/>
      <c r="N62" s="491"/>
      <c r="O62" s="491"/>
      <c r="P62" s="491"/>
      <c r="Q62" s="492"/>
    </row>
    <row r="63" spans="2:48" ht="27" customHeight="1" x14ac:dyDescent="0.25">
      <c r="B63" s="484"/>
      <c r="C63" s="485"/>
      <c r="D63" s="488" t="s">
        <v>160</v>
      </c>
      <c r="E63" s="489"/>
      <c r="F63" s="490"/>
      <c r="G63" s="491"/>
      <c r="H63" s="491"/>
      <c r="I63" s="491"/>
      <c r="J63" s="492"/>
      <c r="K63" s="493" t="s">
        <v>161</v>
      </c>
      <c r="L63" s="494"/>
      <c r="M63" s="495"/>
      <c r="N63" s="491"/>
      <c r="O63" s="491"/>
      <c r="P63" s="491"/>
      <c r="Q63" s="492"/>
    </row>
    <row r="64" spans="2:48" ht="27" customHeight="1" x14ac:dyDescent="0.25">
      <c r="B64" s="486"/>
      <c r="C64" s="487"/>
      <c r="D64" s="488" t="s">
        <v>162</v>
      </c>
      <c r="E64" s="489"/>
      <c r="F64" s="490"/>
      <c r="G64" s="491"/>
      <c r="H64" s="491"/>
      <c r="I64" s="491"/>
      <c r="J64" s="492"/>
      <c r="K64" s="493" t="s">
        <v>163</v>
      </c>
      <c r="L64" s="494"/>
      <c r="M64" s="495"/>
      <c r="N64" s="491"/>
      <c r="O64" s="491"/>
      <c r="P64" s="491"/>
      <c r="Q64" s="492"/>
    </row>
    <row r="65" spans="2:17" ht="27" customHeight="1" x14ac:dyDescent="0.25">
      <c r="B65" s="476" t="s">
        <v>165</v>
      </c>
      <c r="C65" s="477"/>
      <c r="D65" s="479" t="s">
        <v>166</v>
      </c>
      <c r="E65" s="480"/>
      <c r="F65" s="480"/>
      <c r="G65" s="480"/>
      <c r="H65" s="480"/>
      <c r="I65" s="480"/>
      <c r="J65" s="480"/>
      <c r="K65" s="480"/>
      <c r="L65" s="480"/>
      <c r="M65" s="480"/>
      <c r="N65" s="480"/>
      <c r="O65" s="480"/>
      <c r="P65" s="480"/>
      <c r="Q65" s="481"/>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sheetPr>
  <dimension ref="B1:Q81"/>
  <sheetViews>
    <sheetView showGridLines="0" zoomScale="85" zoomScaleNormal="85" workbookViewId="0">
      <selection activeCell="F77" sqref="F77:J77"/>
    </sheetView>
  </sheetViews>
  <sheetFormatPr baseColWidth="10" defaultColWidth="11.453125" defaultRowHeight="12.5" x14ac:dyDescent="0.25"/>
  <cols>
    <col min="1" max="2" width="4.7265625" customWidth="1"/>
    <col min="3" max="3" width="18.54296875" customWidth="1"/>
    <col min="4" max="4" width="8.7265625" customWidth="1"/>
    <col min="5" max="5" width="8.54296875" customWidth="1"/>
    <col min="6" max="6" width="12.26953125" customWidth="1"/>
    <col min="7" max="7" width="4.7265625" style="3" customWidth="1"/>
    <col min="8" max="8" width="8.54296875" style="3" customWidth="1"/>
    <col min="9" max="9" width="12.26953125" style="3" customWidth="1"/>
    <col min="10" max="10" width="5.54296875" style="3" customWidth="1"/>
    <col min="11" max="11" width="8.54296875" style="3" customWidth="1"/>
    <col min="12" max="12" width="12.26953125" style="3" customWidth="1"/>
    <col min="13" max="13" width="6.54296875" style="3" customWidth="1"/>
    <col min="14" max="14" width="8.54296875" style="3" customWidth="1"/>
    <col min="15" max="15" width="12.26953125" style="3" customWidth="1"/>
    <col min="16" max="16" width="6.26953125" customWidth="1"/>
    <col min="17" max="17" width="3.26953125" customWidth="1"/>
    <col min="18" max="29" width="4.453125" customWidth="1"/>
  </cols>
  <sheetData>
    <row r="1" spans="2:17" s="1" customFormat="1" ht="37.5" customHeight="1" x14ac:dyDescent="0.25">
      <c r="B1" s="416" t="s">
        <v>70</v>
      </c>
      <c r="C1" s="417"/>
      <c r="D1" s="420" t="s">
        <v>167</v>
      </c>
      <c r="E1" s="421"/>
      <c r="F1" s="421"/>
      <c r="G1" s="421"/>
      <c r="H1" s="421"/>
      <c r="I1" s="421"/>
      <c r="J1" s="421"/>
      <c r="K1" s="421"/>
      <c r="L1" s="421"/>
      <c r="M1" s="421"/>
      <c r="N1" s="422"/>
      <c r="O1" s="423"/>
      <c r="P1" s="424"/>
      <c r="Q1" s="425"/>
    </row>
    <row r="2" spans="2:17" s="1" customFormat="1" ht="17.25" customHeight="1" x14ac:dyDescent="0.25">
      <c r="B2" s="418"/>
      <c r="C2" s="419"/>
      <c r="D2" s="557" t="s">
        <v>168</v>
      </c>
      <c r="E2" s="558"/>
      <c r="F2" s="558"/>
      <c r="G2" s="558"/>
      <c r="H2" s="558"/>
      <c r="I2" s="558"/>
      <c r="J2" s="558"/>
      <c r="K2" s="558"/>
      <c r="L2" s="558"/>
      <c r="M2" s="558"/>
      <c r="N2" s="559"/>
      <c r="O2" s="426"/>
      <c r="P2" s="427"/>
      <c r="Q2" s="428"/>
    </row>
    <row r="3" spans="2:17" s="1" customFormat="1" ht="17.25" customHeight="1" x14ac:dyDescent="0.25">
      <c r="B3" s="432" t="s">
        <v>73</v>
      </c>
      <c r="C3" s="433"/>
      <c r="D3" s="432" t="s">
        <v>169</v>
      </c>
      <c r="E3" s="434"/>
      <c r="F3" s="434"/>
      <c r="G3" s="434"/>
      <c r="H3" s="434"/>
      <c r="I3" s="434"/>
      <c r="J3" s="434"/>
      <c r="K3" s="434"/>
      <c r="L3" s="434"/>
      <c r="M3" s="434"/>
      <c r="N3" s="433"/>
      <c r="O3" s="432" t="s">
        <v>170</v>
      </c>
      <c r="P3" s="434"/>
      <c r="Q3" s="433"/>
    </row>
    <row r="4" spans="2:17" s="2" customFormat="1" ht="4.5" customHeight="1" x14ac:dyDescent="0.3">
      <c r="B4" s="52"/>
      <c r="C4" s="53"/>
      <c r="D4" s="53"/>
      <c r="E4" s="53"/>
      <c r="F4" s="53"/>
      <c r="G4" s="53"/>
      <c r="H4" s="53"/>
      <c r="I4" s="53"/>
      <c r="J4" s="53"/>
      <c r="K4" s="53"/>
      <c r="L4" s="53"/>
      <c r="M4" s="53"/>
      <c r="N4" s="53"/>
      <c r="O4" s="53"/>
      <c r="P4" s="53"/>
      <c r="Q4" s="54"/>
    </row>
    <row r="5" spans="2:17" ht="24.75" customHeight="1" x14ac:dyDescent="0.25">
      <c r="B5" s="435" t="s">
        <v>76</v>
      </c>
      <c r="C5" s="436"/>
      <c r="D5" s="436"/>
      <c r="E5" s="436"/>
      <c r="F5" s="436"/>
      <c r="G5" s="436"/>
      <c r="H5" s="436"/>
      <c r="I5" s="436"/>
      <c r="J5" s="436"/>
      <c r="K5" s="436"/>
      <c r="L5" s="436"/>
      <c r="M5" s="436"/>
      <c r="N5" s="436"/>
      <c r="O5" s="436"/>
      <c r="P5" s="436"/>
      <c r="Q5" s="437"/>
    </row>
    <row r="6" spans="2:17" s="2" customFormat="1" ht="4.5" customHeight="1" x14ac:dyDescent="0.3">
      <c r="B6" s="52"/>
      <c r="C6" s="53"/>
      <c r="D6" s="53"/>
      <c r="E6" s="53"/>
      <c r="F6" s="53"/>
      <c r="G6" s="53"/>
      <c r="H6" s="53"/>
      <c r="I6" s="53"/>
      <c r="J6" s="53"/>
      <c r="K6" s="53"/>
      <c r="L6" s="53"/>
      <c r="M6" s="53"/>
      <c r="N6" s="53"/>
      <c r="O6" s="53"/>
      <c r="P6" s="53"/>
      <c r="Q6" s="54"/>
    </row>
    <row r="7" spans="2:17" ht="5.15" customHeight="1" x14ac:dyDescent="0.25">
      <c r="B7" s="52"/>
      <c r="C7" s="53"/>
      <c r="D7" s="53"/>
      <c r="E7" s="53"/>
      <c r="F7" s="53"/>
      <c r="G7" s="53"/>
      <c r="H7" s="53"/>
      <c r="I7" s="53"/>
      <c r="J7" s="53"/>
      <c r="K7" s="53"/>
      <c r="L7" s="53"/>
      <c r="M7" s="53"/>
      <c r="N7" s="53"/>
      <c r="O7" s="53"/>
      <c r="P7" s="53"/>
      <c r="Q7" s="54"/>
    </row>
    <row r="8" spans="2:17" ht="40.5" customHeight="1" x14ac:dyDescent="0.25">
      <c r="B8" s="407" t="s">
        <v>77</v>
      </c>
      <c r="C8" s="408"/>
      <c r="D8" s="535" t="s">
        <v>171</v>
      </c>
      <c r="E8" s="536"/>
      <c r="F8" s="536"/>
      <c r="G8" s="536"/>
      <c r="H8" s="536"/>
      <c r="I8" s="536"/>
      <c r="J8" s="536"/>
      <c r="K8" s="536"/>
      <c r="L8" s="536"/>
      <c r="M8" s="536"/>
      <c r="N8" s="536"/>
      <c r="O8" s="536"/>
      <c r="P8" s="536"/>
      <c r="Q8" s="550"/>
    </row>
    <row r="9" spans="2:17" ht="40.5" customHeight="1" x14ac:dyDescent="0.25">
      <c r="B9" s="407" t="s">
        <v>79</v>
      </c>
      <c r="C9" s="408"/>
      <c r="D9" s="535" t="s">
        <v>172</v>
      </c>
      <c r="E9" s="536"/>
      <c r="F9" s="536"/>
      <c r="G9" s="536"/>
      <c r="H9" s="536"/>
      <c r="I9" s="536"/>
      <c r="J9" s="536"/>
      <c r="K9" s="536"/>
      <c r="L9" s="536"/>
      <c r="M9" s="536"/>
      <c r="N9" s="536"/>
      <c r="O9" s="536"/>
      <c r="P9" s="536"/>
      <c r="Q9" s="550"/>
    </row>
    <row r="10" spans="2:17" ht="40.5" customHeight="1" x14ac:dyDescent="0.25">
      <c r="B10" s="407" t="s">
        <v>81</v>
      </c>
      <c r="C10" s="408"/>
      <c r="D10" s="549" t="s">
        <v>173</v>
      </c>
      <c r="E10" s="536"/>
      <c r="F10" s="536"/>
      <c r="G10" s="536"/>
      <c r="H10" s="536"/>
      <c r="I10" s="536"/>
      <c r="J10" s="536"/>
      <c r="K10" s="536"/>
      <c r="L10" s="536"/>
      <c r="M10" s="536"/>
      <c r="N10" s="536"/>
      <c r="O10" s="536"/>
      <c r="P10" s="536"/>
      <c r="Q10" s="550"/>
    </row>
    <row r="11" spans="2:17" ht="40.5" customHeight="1" x14ac:dyDescent="0.25">
      <c r="B11" s="407" t="s">
        <v>83</v>
      </c>
      <c r="C11" s="408"/>
      <c r="D11" s="535" t="s">
        <v>174</v>
      </c>
      <c r="E11" s="536"/>
      <c r="F11" s="536"/>
      <c r="G11" s="536"/>
      <c r="H11" s="536"/>
      <c r="I11" s="536"/>
      <c r="J11" s="536"/>
      <c r="K11" s="536"/>
      <c r="L11" s="536"/>
      <c r="M11" s="536"/>
      <c r="N11" s="536"/>
      <c r="O11" s="536"/>
      <c r="P11" s="536"/>
      <c r="Q11" s="550"/>
    </row>
    <row r="12" spans="2:17" ht="40.5" customHeight="1" x14ac:dyDescent="0.25">
      <c r="B12" s="407" t="s">
        <v>85</v>
      </c>
      <c r="C12" s="408"/>
      <c r="D12" s="546"/>
      <c r="E12" s="547"/>
      <c r="F12" s="547"/>
      <c r="G12" s="547"/>
      <c r="H12" s="547"/>
      <c r="I12" s="547"/>
      <c r="J12" s="547"/>
      <c r="K12" s="547"/>
      <c r="L12" s="547"/>
      <c r="M12" s="547"/>
      <c r="N12" s="547"/>
      <c r="O12" s="547"/>
      <c r="P12" s="547"/>
      <c r="Q12" s="548"/>
    </row>
    <row r="13" spans="2:17" s="2" customFormat="1" ht="4.5" customHeight="1" x14ac:dyDescent="0.3">
      <c r="B13" s="52"/>
      <c r="C13" s="53"/>
      <c r="D13" s="61"/>
      <c r="E13" s="61"/>
      <c r="F13" s="61"/>
      <c r="G13" s="61"/>
      <c r="H13" s="61"/>
      <c r="I13" s="61"/>
      <c r="J13" s="61"/>
      <c r="K13" s="61"/>
      <c r="L13" s="61"/>
      <c r="M13" s="61"/>
      <c r="N13" s="61"/>
      <c r="O13" s="61"/>
      <c r="P13" s="61"/>
      <c r="Q13" s="62"/>
    </row>
    <row r="14" spans="2:17" ht="24.75" customHeight="1" x14ac:dyDescent="0.25">
      <c r="B14" s="435" t="s">
        <v>87</v>
      </c>
      <c r="C14" s="436"/>
      <c r="D14" s="436"/>
      <c r="E14" s="436"/>
      <c r="F14" s="436"/>
      <c r="G14" s="436"/>
      <c r="H14" s="436"/>
      <c r="I14" s="436"/>
      <c r="J14" s="436"/>
      <c r="K14" s="436"/>
      <c r="L14" s="436"/>
      <c r="M14" s="436"/>
      <c r="N14" s="436"/>
      <c r="O14" s="436"/>
      <c r="P14" s="436"/>
      <c r="Q14" s="437"/>
    </row>
    <row r="15" spans="2:17" s="2" customFormat="1" ht="4.5" customHeight="1" x14ac:dyDescent="0.3">
      <c r="B15" s="52"/>
      <c r="C15" s="53"/>
      <c r="D15" s="53"/>
      <c r="E15" s="53"/>
      <c r="F15" s="53"/>
      <c r="G15" s="53"/>
      <c r="H15" s="53"/>
      <c r="I15" s="53"/>
      <c r="J15" s="53"/>
      <c r="K15" s="53"/>
      <c r="L15" s="53"/>
      <c r="M15" s="53"/>
      <c r="N15" s="53"/>
      <c r="O15" s="53"/>
      <c r="P15" s="53"/>
      <c r="Q15" s="54"/>
    </row>
    <row r="16" spans="2:17" ht="40.5" customHeight="1" x14ac:dyDescent="0.25">
      <c r="B16" s="407" t="s">
        <v>88</v>
      </c>
      <c r="C16" s="408"/>
      <c r="D16" s="546" t="s">
        <v>175</v>
      </c>
      <c r="E16" s="547"/>
      <c r="F16" s="547"/>
      <c r="G16" s="547"/>
      <c r="H16" s="547"/>
      <c r="I16" s="547"/>
      <c r="J16" s="547"/>
      <c r="K16" s="548"/>
      <c r="L16" s="438" t="s">
        <v>90</v>
      </c>
      <c r="M16" s="439"/>
      <c r="N16" s="544" t="s">
        <v>48</v>
      </c>
      <c r="O16" s="544"/>
      <c r="P16" s="544"/>
      <c r="Q16" s="545"/>
    </row>
    <row r="17" spans="2:17" ht="46.5" customHeight="1" x14ac:dyDescent="0.25">
      <c r="B17" s="407" t="s">
        <v>92</v>
      </c>
      <c r="C17" s="408"/>
      <c r="D17" s="570" t="s">
        <v>176</v>
      </c>
      <c r="E17" s="571"/>
      <c r="F17" s="571"/>
      <c r="G17" s="571"/>
      <c r="H17" s="571"/>
      <c r="I17" s="571"/>
      <c r="J17" s="571"/>
      <c r="K17" s="571"/>
      <c r="L17" s="571"/>
      <c r="M17" s="571"/>
      <c r="N17" s="571"/>
      <c r="O17" s="571"/>
      <c r="P17" s="571"/>
      <c r="Q17" s="572"/>
    </row>
    <row r="18" spans="2:17" ht="72" customHeight="1" x14ac:dyDescent="0.25">
      <c r="B18" s="412" t="s">
        <v>94</v>
      </c>
      <c r="C18" s="413"/>
      <c r="D18" s="563" t="s">
        <v>177</v>
      </c>
      <c r="E18" s="564"/>
      <c r="F18" s="564"/>
      <c r="G18" s="565" t="s">
        <v>178</v>
      </c>
      <c r="H18" s="565"/>
      <c r="I18" s="565"/>
      <c r="J18" s="565"/>
      <c r="K18" s="565"/>
      <c r="L18" s="565"/>
      <c r="M18" s="565"/>
      <c r="N18" s="565"/>
      <c r="O18" s="565"/>
      <c r="P18" s="565"/>
      <c r="Q18" s="566"/>
    </row>
    <row r="19" spans="2:17" ht="92.25" customHeight="1" x14ac:dyDescent="0.25">
      <c r="B19" s="484"/>
      <c r="C19" s="512"/>
      <c r="D19" s="554" t="s">
        <v>179</v>
      </c>
      <c r="E19" s="555"/>
      <c r="F19" s="555"/>
      <c r="G19" s="555" t="s">
        <v>180</v>
      </c>
      <c r="H19" s="555"/>
      <c r="I19" s="555"/>
      <c r="J19" s="555"/>
      <c r="K19" s="555"/>
      <c r="L19" s="555"/>
      <c r="M19" s="555"/>
      <c r="N19" s="555"/>
      <c r="O19" s="555"/>
      <c r="P19" s="555"/>
      <c r="Q19" s="556"/>
    </row>
    <row r="20" spans="2:17" ht="47.25" customHeight="1" x14ac:dyDescent="0.25">
      <c r="B20" s="484"/>
      <c r="C20" s="512"/>
      <c r="D20" s="554" t="s">
        <v>181</v>
      </c>
      <c r="E20" s="555"/>
      <c r="F20" s="555"/>
      <c r="G20" s="555" t="s">
        <v>182</v>
      </c>
      <c r="H20" s="555"/>
      <c r="I20" s="555"/>
      <c r="J20" s="555"/>
      <c r="K20" s="555"/>
      <c r="L20" s="555"/>
      <c r="M20" s="555"/>
      <c r="N20" s="555"/>
      <c r="O20" s="555"/>
      <c r="P20" s="555"/>
      <c r="Q20" s="556"/>
    </row>
    <row r="21" spans="2:17" ht="33" customHeight="1" x14ac:dyDescent="0.25">
      <c r="B21" s="484"/>
      <c r="C21" s="512"/>
      <c r="D21" s="554" t="s">
        <v>183</v>
      </c>
      <c r="E21" s="555"/>
      <c r="F21" s="555"/>
      <c r="G21" s="567" t="s">
        <v>184</v>
      </c>
      <c r="H21" s="567"/>
      <c r="I21" s="567"/>
      <c r="J21" s="567"/>
      <c r="K21" s="567"/>
      <c r="L21" s="567"/>
      <c r="M21" s="567"/>
      <c r="N21" s="567"/>
      <c r="O21" s="567"/>
      <c r="P21" s="567"/>
      <c r="Q21" s="568"/>
    </row>
    <row r="22" spans="2:17" ht="33" customHeight="1" x14ac:dyDescent="0.25">
      <c r="B22" s="484"/>
      <c r="C22" s="512"/>
      <c r="D22" s="554" t="s">
        <v>185</v>
      </c>
      <c r="E22" s="555"/>
      <c r="F22" s="555"/>
      <c r="G22" s="555" t="s">
        <v>186</v>
      </c>
      <c r="H22" s="555"/>
      <c r="I22" s="555"/>
      <c r="J22" s="555"/>
      <c r="K22" s="555"/>
      <c r="L22" s="555"/>
      <c r="M22" s="555"/>
      <c r="N22" s="555"/>
      <c r="O22" s="555"/>
      <c r="P22" s="555"/>
      <c r="Q22" s="556"/>
    </row>
    <row r="23" spans="2:17" ht="27" customHeight="1" x14ac:dyDescent="0.25">
      <c r="B23" s="484"/>
      <c r="C23" s="512"/>
      <c r="D23" s="554" t="s">
        <v>187</v>
      </c>
      <c r="E23" s="555"/>
      <c r="F23" s="555"/>
      <c r="G23" s="555" t="s">
        <v>188</v>
      </c>
      <c r="H23" s="555"/>
      <c r="I23" s="555"/>
      <c r="J23" s="555"/>
      <c r="K23" s="555"/>
      <c r="L23" s="555"/>
      <c r="M23" s="555"/>
      <c r="N23" s="555"/>
      <c r="O23" s="555"/>
      <c r="P23" s="555"/>
      <c r="Q23" s="556"/>
    </row>
    <row r="24" spans="2:17" ht="40.5" customHeight="1" x14ac:dyDescent="0.25">
      <c r="B24" s="67"/>
      <c r="C24" s="68"/>
      <c r="D24" s="554" t="s">
        <v>189</v>
      </c>
      <c r="E24" s="555"/>
      <c r="F24" s="555"/>
      <c r="G24" s="555" t="s">
        <v>190</v>
      </c>
      <c r="H24" s="555"/>
      <c r="I24" s="555"/>
      <c r="J24" s="555"/>
      <c r="K24" s="555"/>
      <c r="L24" s="555"/>
      <c r="M24" s="555"/>
      <c r="N24" s="555"/>
      <c r="O24" s="555"/>
      <c r="P24" s="555"/>
      <c r="Q24" s="556"/>
    </row>
    <row r="25" spans="2:17" ht="95.25" customHeight="1" x14ac:dyDescent="0.25">
      <c r="B25" s="67"/>
      <c r="C25" s="68"/>
      <c r="D25" s="551" t="s">
        <v>191</v>
      </c>
      <c r="E25" s="552"/>
      <c r="F25" s="552"/>
      <c r="G25" s="552"/>
      <c r="H25" s="552"/>
      <c r="I25" s="552"/>
      <c r="J25" s="552"/>
      <c r="K25" s="552"/>
      <c r="L25" s="552"/>
      <c r="M25" s="552"/>
      <c r="N25" s="552"/>
      <c r="O25" s="552"/>
      <c r="P25" s="552"/>
      <c r="Q25" s="553"/>
    </row>
    <row r="26" spans="2:17" ht="40.5" customHeight="1" x14ac:dyDescent="0.25">
      <c r="B26" s="407" t="s">
        <v>96</v>
      </c>
      <c r="C26" s="408"/>
      <c r="D26" s="561" t="s">
        <v>10</v>
      </c>
      <c r="E26" s="562"/>
      <c r="F26" s="562"/>
      <c r="G26" s="582" t="s">
        <v>98</v>
      </c>
      <c r="H26" s="582"/>
      <c r="I26" s="560" t="s">
        <v>65</v>
      </c>
      <c r="J26" s="560"/>
      <c r="K26" s="560"/>
      <c r="L26" s="582" t="s">
        <v>100</v>
      </c>
      <c r="M26" s="582"/>
      <c r="N26" s="582"/>
      <c r="O26" s="560" t="s">
        <v>66</v>
      </c>
      <c r="P26" s="560"/>
      <c r="Q26" s="583"/>
    </row>
    <row r="27" spans="2:17" ht="40.5" customHeight="1" x14ac:dyDescent="0.25">
      <c r="B27" s="407" t="s">
        <v>102</v>
      </c>
      <c r="C27" s="408"/>
      <c r="D27" s="535" t="s">
        <v>45</v>
      </c>
      <c r="E27" s="536"/>
      <c r="F27" s="536"/>
      <c r="G27" s="536"/>
      <c r="H27" s="536"/>
      <c r="I27" s="550"/>
      <c r="J27" s="455" t="s">
        <v>192</v>
      </c>
      <c r="K27" s="456"/>
      <c r="L27" s="456"/>
      <c r="M27" s="536" t="s">
        <v>48</v>
      </c>
      <c r="N27" s="536"/>
      <c r="O27" s="536"/>
      <c r="P27" s="536"/>
      <c r="Q27" s="550"/>
    </row>
    <row r="28" spans="2:17" ht="40.5" customHeight="1" x14ac:dyDescent="0.25">
      <c r="B28" s="407" t="s">
        <v>106</v>
      </c>
      <c r="C28" s="408"/>
      <c r="D28" s="546" t="s">
        <v>193</v>
      </c>
      <c r="E28" s="547"/>
      <c r="F28" s="547"/>
      <c r="G28" s="547"/>
      <c r="H28" s="547"/>
      <c r="I28" s="547"/>
      <c r="J28" s="547"/>
      <c r="K28" s="547"/>
      <c r="L28" s="440" t="s">
        <v>108</v>
      </c>
      <c r="M28" s="441"/>
      <c r="N28" s="441"/>
      <c r="O28" s="536" t="s">
        <v>2</v>
      </c>
      <c r="P28" s="536"/>
      <c r="Q28" s="550"/>
    </row>
    <row r="29" spans="2:17" ht="44.25" customHeight="1" x14ac:dyDescent="0.25">
      <c r="B29" s="407" t="s">
        <v>110</v>
      </c>
      <c r="C29" s="408"/>
      <c r="D29" s="546" t="s">
        <v>193</v>
      </c>
      <c r="E29" s="547"/>
      <c r="F29" s="547"/>
      <c r="G29" s="547"/>
      <c r="H29" s="547"/>
      <c r="I29" s="547"/>
      <c r="J29" s="547"/>
      <c r="K29" s="547"/>
      <c r="L29" s="547"/>
      <c r="M29" s="547"/>
      <c r="N29" s="547"/>
      <c r="O29" s="547"/>
      <c r="P29" s="547"/>
      <c r="Q29" s="548"/>
    </row>
    <row r="30" spans="2:17" ht="40.5" customHeight="1" x14ac:dyDescent="0.25">
      <c r="B30" s="407" t="s">
        <v>112</v>
      </c>
      <c r="C30" s="408"/>
      <c r="D30" s="535" t="s">
        <v>29</v>
      </c>
      <c r="E30" s="536"/>
      <c r="F30" s="536"/>
      <c r="G30" s="441" t="s">
        <v>114</v>
      </c>
      <c r="H30" s="441"/>
      <c r="I30" s="441"/>
      <c r="J30" s="536" t="s">
        <v>29</v>
      </c>
      <c r="K30" s="536"/>
      <c r="L30" s="550"/>
      <c r="M30" s="440" t="s">
        <v>116</v>
      </c>
      <c r="N30" s="441"/>
      <c r="O30" s="536" t="s">
        <v>194</v>
      </c>
      <c r="P30" s="536"/>
      <c r="Q30" s="550"/>
    </row>
    <row r="31" spans="2:17" ht="40.5" customHeight="1" x14ac:dyDescent="0.25">
      <c r="B31" s="407" t="s">
        <v>118</v>
      </c>
      <c r="C31" s="408"/>
      <c r="D31" s="535" t="s">
        <v>29</v>
      </c>
      <c r="E31" s="536"/>
      <c r="F31" s="536"/>
      <c r="G31" s="536"/>
      <c r="H31" s="536"/>
      <c r="I31" s="536"/>
      <c r="J31" s="536"/>
      <c r="K31" s="536"/>
      <c r="L31" s="536"/>
      <c r="M31" s="536"/>
      <c r="N31" s="536"/>
      <c r="O31" s="536"/>
      <c r="P31" s="536"/>
      <c r="Q31" s="550"/>
    </row>
    <row r="32" spans="2:17" ht="167.25" customHeight="1" x14ac:dyDescent="0.25">
      <c r="B32" s="541" t="s">
        <v>120</v>
      </c>
      <c r="C32" s="542"/>
      <c r="D32" s="612" t="s">
        <v>195</v>
      </c>
      <c r="E32" s="613"/>
      <c r="F32" s="613"/>
      <c r="G32" s="613"/>
      <c r="H32" s="613"/>
      <c r="I32" s="613"/>
      <c r="J32" s="613"/>
      <c r="K32" s="613"/>
      <c r="L32" s="613"/>
      <c r="M32" s="613"/>
      <c r="N32" s="613"/>
      <c r="O32" s="613"/>
      <c r="P32" s="613"/>
      <c r="Q32" s="614"/>
    </row>
    <row r="33" spans="2:17" ht="201.75" customHeight="1" x14ac:dyDescent="0.25">
      <c r="B33" s="607"/>
      <c r="C33" s="608"/>
      <c r="D33" s="534" t="s">
        <v>196</v>
      </c>
      <c r="E33" s="615"/>
      <c r="F33" s="615"/>
      <c r="G33" s="615"/>
      <c r="H33" s="615"/>
      <c r="I33" s="615"/>
      <c r="J33" s="615"/>
      <c r="K33" s="615"/>
      <c r="L33" s="615"/>
      <c r="M33" s="615"/>
      <c r="N33" s="615"/>
      <c r="O33" s="615"/>
      <c r="P33" s="615"/>
      <c r="Q33" s="616"/>
    </row>
    <row r="34" spans="2:17" ht="154.5" customHeight="1" x14ac:dyDescent="0.25">
      <c r="B34" s="607"/>
      <c r="C34" s="608"/>
      <c r="D34" s="543" t="s">
        <v>197</v>
      </c>
      <c r="E34" s="532"/>
      <c r="F34" s="532"/>
      <c r="G34" s="532"/>
      <c r="H34" s="532"/>
      <c r="I34" s="532"/>
      <c r="J34" s="532"/>
      <c r="K34" s="532"/>
      <c r="L34" s="532"/>
      <c r="M34" s="532"/>
      <c r="N34" s="532"/>
      <c r="O34" s="532"/>
      <c r="P34" s="532"/>
      <c r="Q34" s="533"/>
    </row>
    <row r="35" spans="2:17" ht="144.75" customHeight="1" x14ac:dyDescent="0.25">
      <c r="B35" s="65"/>
      <c r="C35" s="66"/>
      <c r="D35" s="543" t="s">
        <v>198</v>
      </c>
      <c r="E35" s="532"/>
      <c r="F35" s="532"/>
      <c r="G35" s="532"/>
      <c r="H35" s="532"/>
      <c r="I35" s="532"/>
      <c r="J35" s="532"/>
      <c r="K35" s="532"/>
      <c r="L35" s="532"/>
      <c r="M35" s="532"/>
      <c r="N35" s="532"/>
      <c r="O35" s="532"/>
      <c r="P35" s="532"/>
      <c r="Q35" s="533"/>
    </row>
    <row r="36" spans="2:17" ht="224.25" customHeight="1" x14ac:dyDescent="0.25">
      <c r="B36" s="65"/>
      <c r="C36" s="66"/>
      <c r="D36" s="579" t="s">
        <v>199</v>
      </c>
      <c r="E36" s="580"/>
      <c r="F36" s="580"/>
      <c r="G36" s="580"/>
      <c r="H36" s="580"/>
      <c r="I36" s="580"/>
      <c r="J36" s="580"/>
      <c r="K36" s="580"/>
      <c r="L36" s="580"/>
      <c r="M36" s="580"/>
      <c r="N36" s="580"/>
      <c r="O36" s="580"/>
      <c r="P36" s="580"/>
      <c r="Q36" s="581"/>
    </row>
    <row r="37" spans="2:17" ht="279.75" customHeight="1" x14ac:dyDescent="0.25">
      <c r="B37" s="65"/>
      <c r="C37" s="66"/>
      <c r="D37" s="534" t="s">
        <v>200</v>
      </c>
      <c r="E37" s="532"/>
      <c r="F37" s="532"/>
      <c r="G37" s="532"/>
      <c r="H37" s="532"/>
      <c r="I37" s="532"/>
      <c r="J37" s="532"/>
      <c r="K37" s="532"/>
      <c r="L37" s="532"/>
      <c r="M37" s="532"/>
      <c r="N37" s="532"/>
      <c r="O37" s="532"/>
      <c r="P37" s="532"/>
      <c r="Q37" s="533"/>
    </row>
    <row r="38" spans="2:17" ht="231.75" customHeight="1" x14ac:dyDescent="0.25">
      <c r="B38" s="65"/>
      <c r="C38" s="66"/>
      <c r="D38" s="531" t="s">
        <v>201</v>
      </c>
      <c r="E38" s="532"/>
      <c r="F38" s="532"/>
      <c r="G38" s="532"/>
      <c r="H38" s="532"/>
      <c r="I38" s="532"/>
      <c r="J38" s="532"/>
      <c r="K38" s="532"/>
      <c r="L38" s="532"/>
      <c r="M38" s="532"/>
      <c r="N38" s="532"/>
      <c r="O38" s="532"/>
      <c r="P38" s="532"/>
      <c r="Q38" s="533"/>
    </row>
    <row r="39" spans="2:17" ht="207.75" customHeight="1" x14ac:dyDescent="0.25">
      <c r="B39" s="65"/>
      <c r="C39" s="66"/>
      <c r="D39" s="534" t="s">
        <v>202</v>
      </c>
      <c r="E39" s="532"/>
      <c r="F39" s="532"/>
      <c r="G39" s="532"/>
      <c r="H39" s="532"/>
      <c r="I39" s="532"/>
      <c r="J39" s="532"/>
      <c r="K39" s="532"/>
      <c r="L39" s="532"/>
      <c r="M39" s="532"/>
      <c r="N39" s="532"/>
      <c r="O39" s="532"/>
      <c r="P39" s="532"/>
      <c r="Q39" s="533"/>
    </row>
    <row r="40" spans="2:17" ht="149.25" customHeight="1" x14ac:dyDescent="0.25">
      <c r="B40" s="65"/>
      <c r="C40" s="66"/>
      <c r="D40" s="543" t="s">
        <v>203</v>
      </c>
      <c r="E40" s="532"/>
      <c r="F40" s="532"/>
      <c r="G40" s="532"/>
      <c r="H40" s="532"/>
      <c r="I40" s="532"/>
      <c r="J40" s="532"/>
      <c r="K40" s="532"/>
      <c r="L40" s="532"/>
      <c r="M40" s="532"/>
      <c r="N40" s="532"/>
      <c r="O40" s="532"/>
      <c r="P40" s="532"/>
      <c r="Q40" s="533"/>
    </row>
    <row r="41" spans="2:17" ht="20.25" customHeight="1" x14ac:dyDescent="0.25">
      <c r="B41" s="412" t="s">
        <v>122</v>
      </c>
      <c r="C41" s="413"/>
      <c r="D41" s="606"/>
      <c r="E41" s="574"/>
      <c r="F41" s="574"/>
      <c r="G41" s="517" t="s">
        <v>124</v>
      </c>
      <c r="H41" s="517"/>
      <c r="I41" s="51" t="s">
        <v>125</v>
      </c>
      <c r="J41" s="440" t="s">
        <v>126</v>
      </c>
      <c r="K41" s="461"/>
      <c r="L41" s="569" t="s">
        <v>127</v>
      </c>
      <c r="M41" s="569"/>
      <c r="N41" s="573" t="s">
        <v>204</v>
      </c>
      <c r="O41" s="574"/>
      <c r="P41" s="574"/>
      <c r="Q41" s="575"/>
    </row>
    <row r="42" spans="2:17" ht="21.75" customHeight="1" x14ac:dyDescent="0.25">
      <c r="B42" s="414"/>
      <c r="C42" s="415"/>
      <c r="D42" s="576"/>
      <c r="E42" s="577"/>
      <c r="F42" s="577"/>
      <c r="G42" s="518"/>
      <c r="H42" s="518"/>
      <c r="I42" s="63"/>
      <c r="J42" s="472"/>
      <c r="K42" s="473"/>
      <c r="L42" s="569"/>
      <c r="M42" s="569"/>
      <c r="N42" s="576"/>
      <c r="O42" s="577"/>
      <c r="P42" s="577"/>
      <c r="Q42" s="578"/>
    </row>
    <row r="43" spans="2:17" ht="3" customHeight="1" x14ac:dyDescent="0.25">
      <c r="B43" s="412" t="s">
        <v>129</v>
      </c>
      <c r="C43" s="413"/>
      <c r="D43" s="34"/>
      <c r="E43" s="33"/>
      <c r="F43" s="32"/>
      <c r="G43" s="31"/>
      <c r="H43" s="31"/>
      <c r="I43" s="30"/>
      <c r="J43" s="35"/>
      <c r="K43" s="35"/>
      <c r="L43" s="36"/>
      <c r="M43" s="36"/>
      <c r="N43" s="32"/>
      <c r="O43" s="32"/>
      <c r="P43" s="33"/>
      <c r="Q43" s="37"/>
    </row>
    <row r="44" spans="2:17" ht="16.5" customHeight="1" x14ac:dyDescent="0.25">
      <c r="B44" s="484"/>
      <c r="C44" s="512"/>
      <c r="D44" s="51">
        <v>2024</v>
      </c>
      <c r="E44" s="51">
        <v>2025</v>
      </c>
      <c r="F44" s="51">
        <v>2026</v>
      </c>
      <c r="G44" s="51">
        <v>2027</v>
      </c>
      <c r="H44" s="51">
        <v>2028</v>
      </c>
      <c r="I44" s="51">
        <v>2029</v>
      </c>
      <c r="J44" s="51">
        <v>2030</v>
      </c>
      <c r="K44" s="51">
        <v>2031</v>
      </c>
      <c r="L44" s="51">
        <v>2032</v>
      </c>
      <c r="M44" s="69">
        <v>2033</v>
      </c>
      <c r="N44" s="51">
        <v>2034</v>
      </c>
      <c r="O44" s="51">
        <v>2035</v>
      </c>
      <c r="P44" s="611" t="s">
        <v>205</v>
      </c>
      <c r="Q44" s="611"/>
    </row>
    <row r="45" spans="2:17" ht="18" customHeight="1" x14ac:dyDescent="0.25">
      <c r="B45" s="484"/>
      <c r="C45" s="512"/>
      <c r="D45" s="64"/>
      <c r="E45" s="38"/>
      <c r="F45" s="38"/>
      <c r="G45" s="39"/>
      <c r="H45" s="39"/>
      <c r="I45" s="40"/>
      <c r="J45" s="41"/>
      <c r="K45" s="42"/>
      <c r="L45" s="43"/>
      <c r="M45" s="43"/>
      <c r="N45" s="44"/>
      <c r="O45" s="42"/>
      <c r="P45" s="609"/>
      <c r="Q45" s="610"/>
    </row>
    <row r="46" spans="2:17" ht="4.5" customHeight="1" x14ac:dyDescent="0.25">
      <c r="B46" s="414"/>
      <c r="C46" s="415"/>
      <c r="D46" s="538"/>
      <c r="E46" s="539"/>
      <c r="F46" s="539"/>
      <c r="G46" s="539"/>
      <c r="H46" s="539"/>
      <c r="I46" s="539"/>
      <c r="J46" s="539"/>
      <c r="K46" s="539"/>
      <c r="L46" s="539"/>
      <c r="M46" s="539"/>
      <c r="N46" s="539"/>
      <c r="O46" s="539"/>
      <c r="P46" s="539"/>
      <c r="Q46" s="540"/>
    </row>
    <row r="47" spans="2:17" ht="40.5" customHeight="1" x14ac:dyDescent="0.25">
      <c r="B47" s="407" t="s">
        <v>131</v>
      </c>
      <c r="C47" s="408"/>
      <c r="D47" s="535" t="s">
        <v>58</v>
      </c>
      <c r="E47" s="536"/>
      <c r="F47" s="536"/>
      <c r="G47" s="536"/>
      <c r="H47" s="536"/>
      <c r="I47" s="536"/>
      <c r="J47" s="441" t="s">
        <v>206</v>
      </c>
      <c r="K47" s="441"/>
      <c r="L47" s="441"/>
      <c r="M47" s="537" t="s">
        <v>207</v>
      </c>
      <c r="N47" s="537"/>
      <c r="O47" s="537"/>
      <c r="P47" s="537"/>
      <c r="Q47" s="473"/>
    </row>
    <row r="48" spans="2:17" ht="40.5" customHeight="1" x14ac:dyDescent="0.25">
      <c r="B48" s="407" t="s">
        <v>133</v>
      </c>
      <c r="C48" s="408"/>
      <c r="D48" s="535" t="s">
        <v>48</v>
      </c>
      <c r="E48" s="536"/>
      <c r="F48" s="536"/>
      <c r="G48" s="536"/>
      <c r="H48" s="536"/>
      <c r="I48" s="536"/>
      <c r="J48" s="536"/>
      <c r="K48" s="550"/>
      <c r="L48" s="569" t="s">
        <v>135</v>
      </c>
      <c r="M48" s="569"/>
      <c r="N48" s="535" t="s">
        <v>48</v>
      </c>
      <c r="O48" s="536"/>
      <c r="P48" s="536"/>
      <c r="Q48" s="550"/>
    </row>
    <row r="49" spans="2:17" ht="40.5" customHeight="1" x14ac:dyDescent="0.25">
      <c r="B49" s="407" t="s">
        <v>137</v>
      </c>
      <c r="C49" s="408"/>
      <c r="D49" s="535" t="s">
        <v>48</v>
      </c>
      <c r="E49" s="536"/>
      <c r="F49" s="536"/>
      <c r="G49" s="536"/>
      <c r="H49" s="536"/>
      <c r="I49" s="536"/>
      <c r="J49" s="536"/>
      <c r="K49" s="536"/>
      <c r="L49" s="536"/>
      <c r="M49" s="536"/>
      <c r="N49" s="536"/>
      <c r="O49" s="536"/>
      <c r="P49" s="536"/>
      <c r="Q49" s="550"/>
    </row>
    <row r="50" spans="2:17" ht="40.5" customHeight="1" x14ac:dyDescent="0.25">
      <c r="B50" s="407" t="s">
        <v>139</v>
      </c>
      <c r="C50" s="408"/>
      <c r="D50" s="522" t="s">
        <v>208</v>
      </c>
      <c r="E50" s="523"/>
      <c r="F50" s="523"/>
      <c r="G50" s="523"/>
      <c r="H50" s="523"/>
      <c r="I50" s="523"/>
      <c r="J50" s="523"/>
      <c r="K50" s="523"/>
      <c r="L50" s="523"/>
      <c r="M50" s="523"/>
      <c r="N50" s="523"/>
      <c r="O50" s="523"/>
      <c r="P50" s="523"/>
      <c r="Q50" s="524"/>
    </row>
    <row r="51" spans="2:17" ht="40.5" customHeight="1" x14ac:dyDescent="0.25">
      <c r="B51" s="407" t="s">
        <v>141</v>
      </c>
      <c r="C51" s="408"/>
      <c r="D51" s="525" t="s">
        <v>209</v>
      </c>
      <c r="E51" s="526"/>
      <c r="F51" s="526"/>
      <c r="G51" s="526"/>
      <c r="H51" s="526"/>
      <c r="I51" s="526"/>
      <c r="J51" s="526"/>
      <c r="K51" s="526"/>
      <c r="L51" s="526"/>
      <c r="M51" s="526"/>
      <c r="N51" s="526"/>
      <c r="O51" s="526"/>
      <c r="P51" s="526"/>
      <c r="Q51" s="527"/>
    </row>
    <row r="52" spans="2:17" ht="381" customHeight="1" x14ac:dyDescent="0.25">
      <c r="B52" s="541" t="s">
        <v>143</v>
      </c>
      <c r="C52" s="542"/>
      <c r="D52" s="528" t="s">
        <v>210</v>
      </c>
      <c r="E52" s="529"/>
      <c r="F52" s="529"/>
      <c r="G52" s="529"/>
      <c r="H52" s="529"/>
      <c r="I52" s="529"/>
      <c r="J52" s="529"/>
      <c r="K52" s="529"/>
      <c r="L52" s="529"/>
      <c r="M52" s="529"/>
      <c r="N52" s="529"/>
      <c r="O52" s="529"/>
      <c r="P52" s="529"/>
      <c r="Q52" s="530"/>
    </row>
    <row r="53" spans="2:17" ht="24.75" customHeight="1" x14ac:dyDescent="0.25">
      <c r="B53" s="435" t="s">
        <v>145</v>
      </c>
      <c r="C53" s="436"/>
      <c r="D53" s="436"/>
      <c r="E53" s="436"/>
      <c r="F53" s="436"/>
      <c r="G53" s="436"/>
      <c r="H53" s="436"/>
      <c r="I53" s="436"/>
      <c r="J53" s="436"/>
      <c r="K53" s="436"/>
      <c r="L53" s="436"/>
      <c r="M53" s="436"/>
      <c r="N53" s="436"/>
      <c r="O53" s="436"/>
      <c r="P53" s="436"/>
      <c r="Q53" s="437"/>
    </row>
    <row r="54" spans="2:17" ht="40.5" customHeight="1" x14ac:dyDescent="0.25">
      <c r="B54" s="407" t="s">
        <v>146</v>
      </c>
      <c r="C54" s="408"/>
      <c r="D54" s="535"/>
      <c r="E54" s="536"/>
      <c r="F54" s="536"/>
      <c r="G54" s="536"/>
      <c r="H54" s="536"/>
      <c r="I54" s="536"/>
      <c r="J54" s="536"/>
      <c r="K54" s="536"/>
      <c r="L54" s="536"/>
      <c r="M54" s="536"/>
      <c r="N54" s="536"/>
      <c r="O54" s="536"/>
      <c r="P54" s="536"/>
      <c r="Q54" s="550"/>
    </row>
    <row r="55" spans="2:17" ht="6.75" customHeight="1" x14ac:dyDescent="0.25">
      <c r="B55" s="412" t="s">
        <v>148</v>
      </c>
      <c r="C55" s="413"/>
      <c r="D55" s="9"/>
      <c r="E55" s="10"/>
      <c r="F55" s="10"/>
      <c r="G55" s="10"/>
      <c r="H55" s="10"/>
      <c r="I55" s="10"/>
      <c r="J55" s="10"/>
      <c r="K55" s="10"/>
      <c r="L55" s="10"/>
      <c r="M55" s="10"/>
      <c r="N55" s="10"/>
      <c r="O55" s="10"/>
      <c r="P55" s="70"/>
      <c r="Q55" s="71"/>
    </row>
    <row r="56" spans="2:17" ht="17.25" customHeight="1" x14ac:dyDescent="0.25">
      <c r="B56" s="484"/>
      <c r="C56" s="512"/>
      <c r="D56" s="11"/>
      <c r="E56" s="14" t="s">
        <v>149</v>
      </c>
      <c r="F56" s="14" t="s">
        <v>150</v>
      </c>
      <c r="G56" s="5"/>
      <c r="H56" s="14" t="s">
        <v>126</v>
      </c>
      <c r="I56" s="14" t="s">
        <v>150</v>
      </c>
      <c r="J56" s="5"/>
      <c r="K56" s="14" t="s">
        <v>126</v>
      </c>
      <c r="L56" s="14" t="s">
        <v>150</v>
      </c>
      <c r="M56" s="5"/>
      <c r="N56" s="14" t="s">
        <v>126</v>
      </c>
      <c r="O56" s="14" t="s">
        <v>150</v>
      </c>
      <c r="P56" s="5"/>
      <c r="Q56" s="72"/>
    </row>
    <row r="57" spans="2:17" ht="17.25" customHeight="1" x14ac:dyDescent="0.25">
      <c r="B57" s="484"/>
      <c r="C57" s="512"/>
      <c r="D57" s="11"/>
      <c r="E57" s="14">
        <v>2000</v>
      </c>
      <c r="F57" s="73" t="s">
        <v>48</v>
      </c>
      <c r="G57" s="5"/>
      <c r="H57" s="14">
        <v>2008</v>
      </c>
      <c r="I57" s="73" t="s">
        <v>48</v>
      </c>
      <c r="J57" s="5"/>
      <c r="K57" s="14">
        <v>2016</v>
      </c>
      <c r="L57" s="73">
        <v>0</v>
      </c>
      <c r="M57" s="5"/>
      <c r="N57" s="14">
        <v>2024</v>
      </c>
      <c r="O57" s="14"/>
      <c r="P57" s="5"/>
      <c r="Q57" s="72"/>
    </row>
    <row r="58" spans="2:17" ht="17.25" customHeight="1" x14ac:dyDescent="0.25">
      <c r="B58" s="484"/>
      <c r="C58" s="512"/>
      <c r="D58" s="11"/>
      <c r="E58" s="14">
        <v>2001</v>
      </c>
      <c r="F58" s="73" t="s">
        <v>48</v>
      </c>
      <c r="G58" s="5"/>
      <c r="H58" s="14">
        <v>2009</v>
      </c>
      <c r="I58" s="73" t="s">
        <v>48</v>
      </c>
      <c r="J58" s="5"/>
      <c r="K58" s="14">
        <v>2017</v>
      </c>
      <c r="L58" s="73">
        <v>0</v>
      </c>
      <c r="M58" s="5"/>
      <c r="N58" s="14">
        <v>2025</v>
      </c>
      <c r="O58" s="14"/>
      <c r="P58" s="5"/>
      <c r="Q58" s="72"/>
    </row>
    <row r="59" spans="2:17" ht="17.25" customHeight="1" x14ac:dyDescent="0.25">
      <c r="B59" s="484"/>
      <c r="C59" s="512"/>
      <c r="D59" s="11"/>
      <c r="E59" s="14">
        <v>2002</v>
      </c>
      <c r="F59" s="73" t="s">
        <v>48</v>
      </c>
      <c r="G59" s="5"/>
      <c r="H59" s="14">
        <v>2010</v>
      </c>
      <c r="I59" s="73" t="s">
        <v>48</v>
      </c>
      <c r="J59" s="5"/>
      <c r="K59" s="14">
        <v>2018</v>
      </c>
      <c r="L59" s="73">
        <v>0</v>
      </c>
      <c r="M59" s="5"/>
      <c r="N59" s="14">
        <v>2026</v>
      </c>
      <c r="O59" s="14"/>
      <c r="P59" s="5"/>
      <c r="Q59" s="72"/>
    </row>
    <row r="60" spans="2:17" ht="17.25" customHeight="1" x14ac:dyDescent="0.25">
      <c r="B60" s="484"/>
      <c r="C60" s="512"/>
      <c r="D60" s="11"/>
      <c r="E60" s="14">
        <v>2003</v>
      </c>
      <c r="F60" s="73" t="s">
        <v>48</v>
      </c>
      <c r="G60" s="5"/>
      <c r="H60" s="14">
        <v>2011</v>
      </c>
      <c r="I60" s="73">
        <v>0</v>
      </c>
      <c r="J60" s="5"/>
      <c r="K60" s="14">
        <v>2019</v>
      </c>
      <c r="L60" s="73">
        <v>0</v>
      </c>
      <c r="M60" s="5"/>
      <c r="N60" s="14">
        <v>2027</v>
      </c>
      <c r="O60" s="14"/>
      <c r="P60" s="5"/>
      <c r="Q60" s="72"/>
    </row>
    <row r="61" spans="2:17" ht="17.25" customHeight="1" x14ac:dyDescent="0.25">
      <c r="B61" s="484"/>
      <c r="C61" s="512"/>
      <c r="D61" s="11"/>
      <c r="E61" s="14">
        <v>2004</v>
      </c>
      <c r="F61" s="73" t="s">
        <v>48</v>
      </c>
      <c r="G61" s="5"/>
      <c r="H61" s="14">
        <v>2012</v>
      </c>
      <c r="I61" s="73">
        <v>0</v>
      </c>
      <c r="J61" s="5"/>
      <c r="K61" s="14">
        <v>2020</v>
      </c>
      <c r="L61" s="73">
        <v>0</v>
      </c>
      <c r="M61" s="5"/>
      <c r="N61" s="14">
        <v>2028</v>
      </c>
      <c r="O61" s="14"/>
      <c r="P61" s="5"/>
      <c r="Q61" s="72"/>
    </row>
    <row r="62" spans="2:17" ht="17.25" customHeight="1" x14ac:dyDescent="0.25">
      <c r="B62" s="484"/>
      <c r="C62" s="512"/>
      <c r="D62" s="11"/>
      <c r="E62" s="14">
        <v>2005</v>
      </c>
      <c r="F62" s="73" t="s">
        <v>48</v>
      </c>
      <c r="G62" s="5"/>
      <c r="H62" s="14">
        <v>2013</v>
      </c>
      <c r="I62" s="73">
        <v>0</v>
      </c>
      <c r="J62" s="5"/>
      <c r="K62" s="14">
        <v>2021</v>
      </c>
      <c r="L62" s="73">
        <v>0</v>
      </c>
      <c r="M62" s="5"/>
      <c r="N62" s="14">
        <v>2029</v>
      </c>
      <c r="O62" s="14"/>
      <c r="P62" s="5"/>
      <c r="Q62" s="72"/>
    </row>
    <row r="63" spans="2:17" ht="17.25" customHeight="1" x14ac:dyDescent="0.25">
      <c r="B63" s="484"/>
      <c r="C63" s="512"/>
      <c r="D63" s="11"/>
      <c r="E63" s="14">
        <v>2006</v>
      </c>
      <c r="F63" s="73" t="s">
        <v>48</v>
      </c>
      <c r="G63" s="5"/>
      <c r="H63" s="14">
        <v>2014</v>
      </c>
      <c r="I63" s="73">
        <v>0</v>
      </c>
      <c r="J63" s="5"/>
      <c r="K63" s="14">
        <v>2022</v>
      </c>
      <c r="L63" s="73">
        <v>0</v>
      </c>
      <c r="M63" s="5"/>
      <c r="N63" s="14">
        <v>2030</v>
      </c>
      <c r="O63" s="14"/>
      <c r="P63" s="5"/>
      <c r="Q63" s="72"/>
    </row>
    <row r="64" spans="2:17" ht="17.25" customHeight="1" x14ac:dyDescent="0.25">
      <c r="B64" s="484"/>
      <c r="C64" s="512"/>
      <c r="D64" s="11"/>
      <c r="E64" s="14">
        <v>2007</v>
      </c>
      <c r="F64" s="73" t="s">
        <v>48</v>
      </c>
      <c r="G64" s="5"/>
      <c r="H64" s="14">
        <v>2015</v>
      </c>
      <c r="I64" s="73">
        <v>0</v>
      </c>
      <c r="J64" s="5"/>
      <c r="K64" s="14">
        <v>2023</v>
      </c>
      <c r="L64" s="73"/>
      <c r="M64" s="5"/>
      <c r="N64" s="14">
        <v>2031</v>
      </c>
      <c r="O64" s="14"/>
      <c r="P64" s="5"/>
      <c r="Q64" s="72"/>
    </row>
    <row r="65" spans="2:17" ht="6.75" customHeight="1" x14ac:dyDescent="0.25">
      <c r="B65" s="414"/>
      <c r="C65" s="415"/>
      <c r="D65" s="12"/>
      <c r="E65" s="4"/>
      <c r="F65" s="6"/>
      <c r="G65" s="6"/>
      <c r="H65" s="6"/>
      <c r="I65" s="6"/>
      <c r="J65" s="6"/>
      <c r="K65" s="6"/>
      <c r="L65" s="7"/>
      <c r="M65" s="7"/>
      <c r="N65" s="6"/>
      <c r="O65" s="6"/>
      <c r="P65" s="6"/>
      <c r="Q65" s="13"/>
    </row>
    <row r="66" spans="2:17" ht="36" customHeight="1" x14ac:dyDescent="0.25">
      <c r="B66" s="407" t="s">
        <v>151</v>
      </c>
      <c r="C66" s="408"/>
      <c r="D66" s="522" t="s">
        <v>29</v>
      </c>
      <c r="E66" s="523"/>
      <c r="F66" s="523"/>
      <c r="G66" s="523"/>
      <c r="H66" s="523"/>
      <c r="I66" s="523"/>
      <c r="J66" s="523"/>
      <c r="K66" s="523"/>
      <c r="L66" s="523"/>
      <c r="M66" s="523"/>
      <c r="N66" s="523"/>
      <c r="O66" s="523"/>
      <c r="P66" s="523"/>
      <c r="Q66" s="524"/>
    </row>
    <row r="67" spans="2:17" ht="36" customHeight="1" x14ac:dyDescent="0.25">
      <c r="B67" s="521" t="s">
        <v>153</v>
      </c>
      <c r="C67" s="521"/>
      <c r="D67" s="522" t="s">
        <v>211</v>
      </c>
      <c r="E67" s="523"/>
      <c r="F67" s="523"/>
      <c r="G67" s="523"/>
      <c r="H67" s="523"/>
      <c r="I67" s="523"/>
      <c r="J67" s="523"/>
      <c r="K67" s="523"/>
      <c r="L67" s="523"/>
      <c r="M67" s="523"/>
      <c r="N67" s="523"/>
      <c r="O67" s="523"/>
      <c r="P67" s="523"/>
      <c r="Q67" s="524"/>
    </row>
    <row r="68" spans="2:17" s="2" customFormat="1" ht="4.5" customHeight="1" x14ac:dyDescent="0.3">
      <c r="B68" s="519"/>
      <c r="C68" s="520"/>
      <c r="D68" s="520"/>
      <c r="E68" s="520"/>
      <c r="F68" s="520"/>
      <c r="G68" s="520"/>
      <c r="H68" s="520"/>
      <c r="I68" s="520"/>
      <c r="J68" s="520"/>
      <c r="K68" s="520"/>
      <c r="L68" s="520"/>
      <c r="M68" s="520"/>
      <c r="N68" s="520"/>
      <c r="O68" s="520"/>
      <c r="P68" s="520"/>
      <c r="Q68" s="520"/>
    </row>
    <row r="69" spans="2:17" ht="24.75" customHeight="1" x14ac:dyDescent="0.25">
      <c r="B69" s="435" t="s">
        <v>155</v>
      </c>
      <c r="C69" s="436"/>
      <c r="D69" s="436"/>
      <c r="E69" s="436"/>
      <c r="F69" s="436"/>
      <c r="G69" s="436"/>
      <c r="H69" s="436"/>
      <c r="I69" s="436"/>
      <c r="J69" s="436"/>
      <c r="K69" s="436"/>
      <c r="L69" s="436"/>
      <c r="M69" s="436"/>
      <c r="N69" s="436"/>
      <c r="O69" s="436"/>
      <c r="P69" s="436"/>
      <c r="Q69" s="437"/>
    </row>
    <row r="70" spans="2:17" s="2" customFormat="1" ht="4.5" customHeight="1" x14ac:dyDescent="0.3">
      <c r="B70" s="55"/>
      <c r="C70" s="56"/>
      <c r="D70" s="56"/>
      <c r="E70" s="56"/>
      <c r="F70" s="56"/>
      <c r="G70" s="56"/>
      <c r="H70" s="56"/>
      <c r="I70" s="56"/>
      <c r="J70" s="56"/>
      <c r="K70" s="56"/>
      <c r="L70" s="56"/>
      <c r="M70" s="56"/>
      <c r="N70" s="56"/>
      <c r="O70" s="56"/>
      <c r="P70" s="56"/>
      <c r="Q70" s="57"/>
    </row>
    <row r="71" spans="2:17" ht="58.5" customHeight="1" x14ac:dyDescent="0.25">
      <c r="B71" s="596"/>
      <c r="C71" s="596"/>
      <c r="D71" s="596"/>
      <c r="E71" s="596"/>
      <c r="F71" s="596"/>
      <c r="G71" s="596"/>
      <c r="H71" s="596"/>
      <c r="I71" s="596"/>
      <c r="J71" s="596"/>
      <c r="K71" s="596"/>
      <c r="L71" s="596"/>
      <c r="M71" s="596"/>
      <c r="N71" s="596"/>
      <c r="O71" s="596"/>
      <c r="P71" s="596"/>
      <c r="Q71" s="596"/>
    </row>
    <row r="72" spans="2:17" s="2" customFormat="1" ht="4.5" customHeight="1" x14ac:dyDescent="0.3">
      <c r="B72" s="58"/>
      <c r="C72" s="59"/>
      <c r="D72" s="59"/>
      <c r="E72" s="59"/>
      <c r="F72" s="59"/>
      <c r="G72" s="59"/>
      <c r="H72" s="59"/>
      <c r="I72" s="59"/>
      <c r="J72" s="59"/>
      <c r="K72" s="59"/>
      <c r="L72" s="59"/>
      <c r="M72" s="59"/>
      <c r="N72" s="59"/>
      <c r="O72" s="59"/>
      <c r="P72" s="59"/>
      <c r="Q72" s="60"/>
    </row>
    <row r="73" spans="2:17" ht="24.75" customHeight="1" x14ac:dyDescent="0.25">
      <c r="B73" s="435" t="s">
        <v>157</v>
      </c>
      <c r="C73" s="436"/>
      <c r="D73" s="436"/>
      <c r="E73" s="436"/>
      <c r="F73" s="436"/>
      <c r="G73" s="436"/>
      <c r="H73" s="436"/>
      <c r="I73" s="436"/>
      <c r="J73" s="436"/>
      <c r="K73" s="436"/>
      <c r="L73" s="436"/>
      <c r="M73" s="436"/>
      <c r="N73" s="436"/>
      <c r="O73" s="436"/>
      <c r="P73" s="436"/>
      <c r="Q73" s="437"/>
    </row>
    <row r="74" spans="2:17" s="2" customFormat="1" ht="4.5" customHeight="1" x14ac:dyDescent="0.3">
      <c r="B74" s="55"/>
      <c r="C74" s="56"/>
      <c r="D74" s="56"/>
      <c r="E74" s="56"/>
      <c r="F74" s="56"/>
      <c r="G74" s="56"/>
      <c r="H74" s="56"/>
      <c r="I74" s="56"/>
      <c r="J74" s="56"/>
      <c r="K74" s="56"/>
      <c r="L74" s="56"/>
      <c r="M74" s="56"/>
      <c r="N74" s="56"/>
      <c r="O74" s="56"/>
      <c r="P74" s="56"/>
      <c r="Q74" s="57"/>
    </row>
    <row r="75" spans="2:17" ht="27" customHeight="1" x14ac:dyDescent="0.25">
      <c r="B75" s="412" t="s">
        <v>158</v>
      </c>
      <c r="C75" s="586"/>
      <c r="D75" s="588" t="s">
        <v>159</v>
      </c>
      <c r="E75" s="589"/>
      <c r="F75" s="597" t="s">
        <v>212</v>
      </c>
      <c r="G75" s="598"/>
      <c r="H75" s="598"/>
      <c r="I75" s="598"/>
      <c r="J75" s="599"/>
      <c r="K75" s="588" t="s">
        <v>1</v>
      </c>
      <c r="L75" s="589"/>
      <c r="M75" s="597" t="s">
        <v>213</v>
      </c>
      <c r="N75" s="598"/>
      <c r="O75" s="598"/>
      <c r="P75" s="598"/>
      <c r="Q75" s="603"/>
    </row>
    <row r="76" spans="2:17" ht="27" customHeight="1" x14ac:dyDescent="0.25">
      <c r="B76" s="484"/>
      <c r="C76" s="587"/>
      <c r="D76" s="590" t="s">
        <v>160</v>
      </c>
      <c r="E76" s="591"/>
      <c r="F76" s="600" t="s">
        <v>214</v>
      </c>
      <c r="G76" s="601"/>
      <c r="H76" s="601"/>
      <c r="I76" s="601"/>
      <c r="J76" s="602"/>
      <c r="K76" s="594" t="s">
        <v>161</v>
      </c>
      <c r="L76" s="595"/>
      <c r="M76" s="604" t="s">
        <v>215</v>
      </c>
      <c r="N76" s="601"/>
      <c r="O76" s="601"/>
      <c r="P76" s="601"/>
      <c r="Q76" s="605"/>
    </row>
    <row r="77" spans="2:17" ht="27" customHeight="1" x14ac:dyDescent="0.25">
      <c r="B77" s="484"/>
      <c r="C77" s="587"/>
      <c r="D77" s="590" t="s">
        <v>162</v>
      </c>
      <c r="E77" s="591"/>
      <c r="F77" s="601" t="s">
        <v>216</v>
      </c>
      <c r="G77" s="601"/>
      <c r="H77" s="601"/>
      <c r="I77" s="601"/>
      <c r="J77" s="602"/>
      <c r="K77" s="594" t="s">
        <v>163</v>
      </c>
      <c r="L77" s="595"/>
      <c r="M77" s="600" t="s">
        <v>217</v>
      </c>
      <c r="N77" s="601"/>
      <c r="O77" s="601"/>
      <c r="P77" s="601"/>
      <c r="Q77" s="605"/>
    </row>
    <row r="78" spans="2:17" ht="27" customHeight="1" x14ac:dyDescent="0.25">
      <c r="B78" s="592" t="s">
        <v>164</v>
      </c>
      <c r="C78" s="593"/>
      <c r="D78" s="590" t="s">
        <v>159</v>
      </c>
      <c r="E78" s="591"/>
      <c r="F78" s="597" t="s">
        <v>218</v>
      </c>
      <c r="G78" s="598"/>
      <c r="H78" s="598"/>
      <c r="I78" s="598"/>
      <c r="J78" s="599"/>
      <c r="K78" s="588" t="s">
        <v>1</v>
      </c>
      <c r="L78" s="589"/>
      <c r="M78" s="597" t="s">
        <v>213</v>
      </c>
      <c r="N78" s="598"/>
      <c r="O78" s="598"/>
      <c r="P78" s="598"/>
      <c r="Q78" s="603"/>
    </row>
    <row r="79" spans="2:17" ht="27" customHeight="1" x14ac:dyDescent="0.25">
      <c r="B79" s="484"/>
      <c r="C79" s="587"/>
      <c r="D79" s="594" t="s">
        <v>160</v>
      </c>
      <c r="E79" s="595"/>
      <c r="F79" s="600" t="s">
        <v>219</v>
      </c>
      <c r="G79" s="601"/>
      <c r="H79" s="601"/>
      <c r="I79" s="601"/>
      <c r="J79" s="602"/>
      <c r="K79" s="594" t="s">
        <v>161</v>
      </c>
      <c r="L79" s="595"/>
      <c r="M79" s="604" t="s">
        <v>220</v>
      </c>
      <c r="N79" s="601"/>
      <c r="O79" s="601"/>
      <c r="P79" s="601"/>
      <c r="Q79" s="605"/>
    </row>
    <row r="80" spans="2:17" ht="27" customHeight="1" x14ac:dyDescent="0.25">
      <c r="B80" s="484"/>
      <c r="C80" s="587"/>
      <c r="D80" s="594" t="s">
        <v>162</v>
      </c>
      <c r="E80" s="595"/>
      <c r="F80" s="601" t="s">
        <v>216</v>
      </c>
      <c r="G80" s="601"/>
      <c r="H80" s="601"/>
      <c r="I80" s="601"/>
      <c r="J80" s="602"/>
      <c r="K80" s="594" t="s">
        <v>163</v>
      </c>
      <c r="L80" s="595"/>
      <c r="M80" s="600" t="s">
        <v>217</v>
      </c>
      <c r="N80" s="601"/>
      <c r="O80" s="601"/>
      <c r="P80" s="601"/>
      <c r="Q80" s="605"/>
    </row>
    <row r="81" spans="2:17" ht="27" customHeight="1" x14ac:dyDescent="0.25">
      <c r="B81" s="584" t="s">
        <v>165</v>
      </c>
      <c r="C81" s="585"/>
      <c r="D81" s="50"/>
      <c r="E81" s="47"/>
      <c r="F81" s="48"/>
      <c r="G81" s="48"/>
      <c r="H81" s="48"/>
      <c r="I81" s="48"/>
      <c r="J81" s="48"/>
      <c r="K81" s="48"/>
      <c r="L81" s="48"/>
      <c r="M81" s="47"/>
      <c r="N81" s="47"/>
      <c r="O81" s="47"/>
      <c r="P81" s="47"/>
      <c r="Q81" s="49"/>
    </row>
  </sheetData>
  <sheetProtection algorithmName="SHA-512" hashValue="trCVVoryvt+myPTJ+GVIqikFSW3yVks5d98Oddc7+soJ7s+iEvOBmUkieMtB4EFvGab2w+WUa5504qjPFNOBvA==" saltValue="FNMqjhvse8wwIaCaIHuy1A==" spinCount="100000" sheet="1" objects="1" scenarios="1"/>
  <mergeCells count="141">
    <mergeCell ref="G23:Q23"/>
    <mergeCell ref="J30:L30"/>
    <mergeCell ref="B50:C50"/>
    <mergeCell ref="B41:C42"/>
    <mergeCell ref="D41:F42"/>
    <mergeCell ref="G41:H42"/>
    <mergeCell ref="J41:K41"/>
    <mergeCell ref="J42:K42"/>
    <mergeCell ref="L41:M42"/>
    <mergeCell ref="B32:C34"/>
    <mergeCell ref="P45:Q45"/>
    <mergeCell ref="B30:C30"/>
    <mergeCell ref="B47:C47"/>
    <mergeCell ref="B48:C48"/>
    <mergeCell ref="B49:C49"/>
    <mergeCell ref="P44:Q44"/>
    <mergeCell ref="D49:Q49"/>
    <mergeCell ref="G30:I30"/>
    <mergeCell ref="D32:Q32"/>
    <mergeCell ref="D33:Q33"/>
    <mergeCell ref="D34:Q34"/>
    <mergeCell ref="D37:Q37"/>
    <mergeCell ref="D35:Q35"/>
    <mergeCell ref="B71:Q71"/>
    <mergeCell ref="F78:J78"/>
    <mergeCell ref="F79:J79"/>
    <mergeCell ref="F80:J80"/>
    <mergeCell ref="M75:Q75"/>
    <mergeCell ref="M76:Q76"/>
    <mergeCell ref="M77:Q77"/>
    <mergeCell ref="M78:Q78"/>
    <mergeCell ref="M79:Q79"/>
    <mergeCell ref="M80:Q80"/>
    <mergeCell ref="K75:L75"/>
    <mergeCell ref="K76:L76"/>
    <mergeCell ref="K77:L77"/>
    <mergeCell ref="K78:L78"/>
    <mergeCell ref="K79:L79"/>
    <mergeCell ref="K80:L80"/>
    <mergeCell ref="F75:J75"/>
    <mergeCell ref="F77:J77"/>
    <mergeCell ref="F76:J76"/>
    <mergeCell ref="B73:Q73"/>
    <mergeCell ref="B81:C81"/>
    <mergeCell ref="B75:C77"/>
    <mergeCell ref="D75:E75"/>
    <mergeCell ref="D76:E76"/>
    <mergeCell ref="D77:E77"/>
    <mergeCell ref="B78:C80"/>
    <mergeCell ref="D78:E78"/>
    <mergeCell ref="D79:E79"/>
    <mergeCell ref="D80:E80"/>
    <mergeCell ref="B69:Q69"/>
    <mergeCell ref="B54:C54"/>
    <mergeCell ref="D54:Q54"/>
    <mergeCell ref="B9:C9"/>
    <mergeCell ref="B8:C8"/>
    <mergeCell ref="B31:C31"/>
    <mergeCell ref="D31:Q31"/>
    <mergeCell ref="D50:Q50"/>
    <mergeCell ref="D67:Q67"/>
    <mergeCell ref="L48:M48"/>
    <mergeCell ref="N48:Q48"/>
    <mergeCell ref="D48:K48"/>
    <mergeCell ref="D17:Q17"/>
    <mergeCell ref="N41:Q42"/>
    <mergeCell ref="B43:C46"/>
    <mergeCell ref="O28:Q28"/>
    <mergeCell ref="M27:Q27"/>
    <mergeCell ref="M30:N30"/>
    <mergeCell ref="O30:Q30"/>
    <mergeCell ref="D30:F30"/>
    <mergeCell ref="D36:Q36"/>
    <mergeCell ref="G26:H26"/>
    <mergeCell ref="O26:Q26"/>
    <mergeCell ref="L26:N26"/>
    <mergeCell ref="O1:Q2"/>
    <mergeCell ref="D1:N1"/>
    <mergeCell ref="D2:N2"/>
    <mergeCell ref="D3:N3"/>
    <mergeCell ref="B27:C27"/>
    <mergeCell ref="B28:C28"/>
    <mergeCell ref="B29:C29"/>
    <mergeCell ref="B1:C2"/>
    <mergeCell ref="B3:C3"/>
    <mergeCell ref="B5:Q5"/>
    <mergeCell ref="O3:Q3"/>
    <mergeCell ref="D8:Q8"/>
    <mergeCell ref="D9:Q9"/>
    <mergeCell ref="I26:K26"/>
    <mergeCell ref="D26:F26"/>
    <mergeCell ref="D27:I27"/>
    <mergeCell ref="D18:F18"/>
    <mergeCell ref="G18:Q18"/>
    <mergeCell ref="J27:L27"/>
    <mergeCell ref="D28:K28"/>
    <mergeCell ref="D29:Q29"/>
    <mergeCell ref="L28:N28"/>
    <mergeCell ref="D21:F21"/>
    <mergeCell ref="G21:Q21"/>
    <mergeCell ref="B10:C10"/>
    <mergeCell ref="B11:C11"/>
    <mergeCell ref="B16:C16"/>
    <mergeCell ref="B17:C17"/>
    <mergeCell ref="B26:C26"/>
    <mergeCell ref="B12:C12"/>
    <mergeCell ref="B14:Q14"/>
    <mergeCell ref="L16:M16"/>
    <mergeCell ref="N16:Q16"/>
    <mergeCell ref="D16:K16"/>
    <mergeCell ref="D10:Q10"/>
    <mergeCell ref="D11:Q11"/>
    <mergeCell ref="D12:Q12"/>
    <mergeCell ref="B18:C23"/>
    <mergeCell ref="D25:Q25"/>
    <mergeCell ref="D19:F19"/>
    <mergeCell ref="G19:Q19"/>
    <mergeCell ref="D20:F20"/>
    <mergeCell ref="G20:Q20"/>
    <mergeCell ref="D22:F22"/>
    <mergeCell ref="G22:Q22"/>
    <mergeCell ref="D24:F24"/>
    <mergeCell ref="G24:Q24"/>
    <mergeCell ref="D23:F23"/>
    <mergeCell ref="B68:Q68"/>
    <mergeCell ref="B55:C65"/>
    <mergeCell ref="B67:C67"/>
    <mergeCell ref="B66:C66"/>
    <mergeCell ref="D66:Q66"/>
    <mergeCell ref="B51:C51"/>
    <mergeCell ref="D51:Q51"/>
    <mergeCell ref="D52:Q52"/>
    <mergeCell ref="D38:Q38"/>
    <mergeCell ref="D39:Q39"/>
    <mergeCell ref="D47:I47"/>
    <mergeCell ref="J47:L47"/>
    <mergeCell ref="M47:Q47"/>
    <mergeCell ref="D46:Q46"/>
    <mergeCell ref="B52:C52"/>
    <mergeCell ref="D40:Q40"/>
    <mergeCell ref="B53:Q53"/>
  </mergeCells>
  <phoneticPr fontId="10" type="noConversion"/>
  <dataValidations count="7">
    <dataValidation type="list" allowBlank="1" showInputMessage="1" showErrorMessage="1" sqref="D26" xr:uid="{38BAB6EA-B7F3-4C68-93BA-F53DA43817CC}">
      <formula1>tipo</formula1>
    </dataValidation>
    <dataValidation type="list" allowBlank="1" showInputMessage="1" showErrorMessage="1" sqref="D66:Q66 D30:D31 J30:L31" xr:uid="{14D94359-D286-4FDD-A14C-5F5879448438}">
      <formula1>periodicidad</formula1>
    </dataValidation>
    <dataValidation type="list" allowBlank="1" showInputMessage="1" showErrorMessage="1" sqref="D27:I27" xr:uid="{A53FE88C-E67F-4B4E-AC6D-3CAF1408D9B7}">
      <formula1>tipounidad</formula1>
    </dataValidation>
    <dataValidation type="list" allowBlank="1" showInputMessage="1" showErrorMessage="1" sqref="N48:Q48" xr:uid="{231EB137-6C98-4DB3-BEA4-DEE389DD8D9F}">
      <formula1>enfoque</formula1>
    </dataValidation>
    <dataValidation type="list" allowBlank="1" showInputMessage="1" showErrorMessage="1" sqref="D47" xr:uid="{7B6D57EE-384A-4BCE-8439-6B7E6F3ECCFD}">
      <formula1>Desagregaci</formula1>
    </dataValidation>
    <dataValidation type="list" allowBlank="1" showInputMessage="1" showErrorMessage="1" sqref="I26:K26" xr:uid="{45CFC758-CDE0-4B80-9298-38F542FF80AA}">
      <formula1>acumula</formula1>
    </dataValidation>
    <dataValidation type="list" allowBlank="1" showInputMessage="1" showErrorMessage="1" sqref="O26:Q26" xr:uid="{3D1F3486-9FFA-4787-82B0-C7113CCDCD1B}">
      <formula1>orienta</formula1>
    </dataValidation>
  </dataValidations>
  <hyperlinks>
    <hyperlink ref="D10" r:id="rId1" xr:uid="{F148EE30-63D0-48ED-AE92-01D78BE51ED7}"/>
    <hyperlink ref="M76" r:id="rId2" xr:uid="{34DF38B5-EA66-4A42-AD06-8E40FA84C910}"/>
    <hyperlink ref="M79" r:id="rId3" display="ofpuerta@minambiente.gov.co" xr:uid="{150D51FF-BC4C-4682-8BDA-5DDF03D8E202}"/>
  </hyperlinks>
  <printOptions horizontalCentered="1"/>
  <pageMargins left="0.7" right="0.7" top="0.75" bottom="0.75" header="0.3" footer="0.3"/>
  <pageSetup scale="59" orientation="portrait" r:id="rId4"/>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O28:Q28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9ECBA-10A7-4A6B-9366-CC3D94368E1B}">
  <sheetPr>
    <tabColor theme="7" tint="0.59999389629810485"/>
  </sheetPr>
  <dimension ref="A1:AM91"/>
  <sheetViews>
    <sheetView showGridLines="0" tabSelected="1" zoomScale="90" zoomScaleNormal="90" workbookViewId="0">
      <selection activeCell="K7" sqref="K7"/>
    </sheetView>
  </sheetViews>
  <sheetFormatPr baseColWidth="10" defaultColWidth="10.7265625" defaultRowHeight="13" x14ac:dyDescent="0.3"/>
  <cols>
    <col min="1" max="1" width="4.26953125" style="115" customWidth="1"/>
    <col min="2" max="2" width="3.1796875" style="115" customWidth="1"/>
    <col min="3" max="3" width="16.26953125" style="115" customWidth="1"/>
    <col min="4" max="4" width="8.1796875" style="129" customWidth="1"/>
    <col min="5" max="5" width="19.54296875" style="115" customWidth="1"/>
    <col min="6" max="6" width="18.54296875" style="115" customWidth="1"/>
    <col min="7" max="7" width="20.54296875" style="115" customWidth="1"/>
    <col min="8" max="8" width="19.81640625" style="115" customWidth="1"/>
    <col min="9" max="9" width="19" style="115" customWidth="1"/>
    <col min="10" max="10" width="14" style="115" customWidth="1"/>
    <col min="11" max="13" width="15.81640625" style="115" customWidth="1"/>
    <col min="14" max="14" width="18.453125" style="115" customWidth="1"/>
    <col min="15" max="15" width="19" style="115" customWidth="1"/>
    <col min="16" max="16" width="11.81640625" style="115" customWidth="1"/>
    <col min="17" max="19" width="15.81640625" style="115" customWidth="1"/>
    <col min="20" max="20" width="10.54296875" style="115" customWidth="1"/>
    <col min="21" max="21" width="25.81640625" style="115" customWidth="1"/>
    <col min="22" max="35" width="7.7265625" style="115" customWidth="1"/>
    <col min="36" max="16384" width="10.7265625" style="115"/>
  </cols>
  <sheetData>
    <row r="1" spans="1:21" s="113" customFormat="1" ht="100.5" customHeight="1" thickBot="1" x14ac:dyDescent="0.35">
      <c r="A1" s="110"/>
      <c r="B1" s="357"/>
      <c r="C1" s="358"/>
      <c r="D1" s="358"/>
      <c r="E1" s="358"/>
      <c r="F1" s="358"/>
      <c r="G1" s="358"/>
      <c r="H1" s="358"/>
      <c r="I1" s="358"/>
      <c r="J1" s="358"/>
      <c r="K1" s="358"/>
      <c r="L1" s="358"/>
      <c r="M1" s="358"/>
      <c r="N1" s="358"/>
      <c r="O1" s="358"/>
      <c r="P1" s="358"/>
      <c r="Q1" s="359"/>
      <c r="R1" s="111"/>
      <c r="S1" s="112"/>
      <c r="T1" s="112"/>
      <c r="U1" s="112"/>
    </row>
    <row r="2" spans="1:21" s="116" customFormat="1" ht="13.5" thickBot="1" x14ac:dyDescent="0.35">
      <c r="A2" s="114"/>
      <c r="B2" s="360">
        <f>'[1]Datos Generales'!C5</f>
        <v>0</v>
      </c>
      <c r="C2" s="361"/>
      <c r="D2" s="361"/>
      <c r="E2" s="361"/>
      <c r="F2" s="361"/>
      <c r="G2" s="361"/>
      <c r="H2" s="361"/>
      <c r="I2" s="361"/>
      <c r="J2" s="361"/>
      <c r="K2" s="361"/>
      <c r="L2" s="361"/>
      <c r="M2" s="361"/>
      <c r="N2" s="361"/>
      <c r="O2" s="361"/>
      <c r="P2" s="361"/>
      <c r="Q2" s="362"/>
      <c r="R2" s="115"/>
    </row>
    <row r="3" spans="1:21" s="116" customFormat="1" ht="13.5" thickBot="1" x14ac:dyDescent="0.35">
      <c r="A3" s="114"/>
      <c r="B3" s="363" t="s">
        <v>294</v>
      </c>
      <c r="C3" s="364"/>
      <c r="D3" s="364"/>
      <c r="E3" s="364"/>
      <c r="F3" s="364"/>
      <c r="G3" s="364"/>
      <c r="H3" s="364"/>
      <c r="I3" s="364"/>
      <c r="J3" s="364"/>
      <c r="K3" s="364"/>
      <c r="L3" s="364"/>
      <c r="M3" s="364"/>
      <c r="N3" s="364"/>
      <c r="O3" s="364"/>
      <c r="P3" s="364"/>
      <c r="Q3" s="365"/>
      <c r="R3" s="115"/>
    </row>
    <row r="4" spans="1:21" s="116" customFormat="1" ht="13.5" thickBot="1" x14ac:dyDescent="0.35">
      <c r="A4" s="114"/>
      <c r="B4" s="360" t="s">
        <v>221</v>
      </c>
      <c r="C4" s="361"/>
      <c r="D4" s="361"/>
      <c r="E4" s="361"/>
      <c r="F4" s="294">
        <f>'[1]Datos Generales'!C6</f>
        <v>0</v>
      </c>
      <c r="G4" s="294"/>
      <c r="H4" s="294"/>
      <c r="I4" s="294"/>
      <c r="J4" s="294"/>
      <c r="K4" s="294"/>
      <c r="L4" s="294"/>
      <c r="M4" s="295"/>
      <c r="N4" s="295"/>
      <c r="O4" s="295"/>
      <c r="P4" s="295"/>
      <c r="Q4" s="296"/>
      <c r="R4" s="115"/>
    </row>
    <row r="5" spans="1:21" ht="16.5" customHeight="1" thickBot="1" x14ac:dyDescent="0.35">
      <c r="A5" s="117"/>
      <c r="B5" s="366" t="s">
        <v>175</v>
      </c>
      <c r="C5" s="367"/>
      <c r="D5" s="367"/>
      <c r="E5" s="367"/>
      <c r="F5" s="367"/>
      <c r="G5" s="367"/>
      <c r="H5" s="367"/>
      <c r="I5" s="367"/>
      <c r="J5" s="367"/>
      <c r="K5" s="367"/>
      <c r="L5" s="367"/>
      <c r="M5" s="367"/>
      <c r="N5" s="367"/>
      <c r="O5" s="367"/>
      <c r="P5" s="367"/>
      <c r="Q5" s="368"/>
    </row>
    <row r="6" spans="1:21" ht="9" customHeight="1" x14ac:dyDescent="0.3">
      <c r="A6" s="117"/>
      <c r="B6" s="297"/>
      <c r="C6" s="298"/>
      <c r="D6" s="298"/>
      <c r="E6" s="298"/>
      <c r="F6" s="298"/>
      <c r="G6" s="298"/>
      <c r="H6" s="298"/>
      <c r="I6" s="298"/>
      <c r="J6" s="298"/>
      <c r="K6" s="298"/>
      <c r="L6" s="298"/>
      <c r="M6" s="298"/>
      <c r="N6" s="298"/>
      <c r="O6" s="298"/>
      <c r="P6" s="298"/>
      <c r="Q6" s="298"/>
    </row>
    <row r="7" spans="1:21" x14ac:dyDescent="0.3">
      <c r="A7" s="117"/>
      <c r="C7" s="118" t="s">
        <v>222</v>
      </c>
      <c r="D7" s="119"/>
      <c r="E7" s="120"/>
      <c r="F7" s="121"/>
      <c r="G7" s="120" t="s">
        <v>223</v>
      </c>
      <c r="H7" s="120"/>
      <c r="I7" s="120"/>
      <c r="J7" s="120"/>
      <c r="K7" s="120"/>
      <c r="L7" s="120"/>
    </row>
    <row r="8" spans="1:21" x14ac:dyDescent="0.3">
      <c r="A8" s="117"/>
      <c r="C8" s="118"/>
      <c r="D8" s="122"/>
      <c r="E8" s="120"/>
      <c r="F8" s="123"/>
      <c r="G8" s="120" t="s">
        <v>224</v>
      </c>
      <c r="H8" s="120"/>
      <c r="I8" s="120"/>
      <c r="J8" s="120"/>
      <c r="K8" s="120"/>
      <c r="L8" s="120"/>
    </row>
    <row r="9" spans="1:21" x14ac:dyDescent="0.3">
      <c r="A9" s="117"/>
      <c r="C9" s="124"/>
      <c r="D9" s="125"/>
      <c r="E9" s="126"/>
      <c r="F9" s="127"/>
      <c r="G9" s="120" t="s">
        <v>225</v>
      </c>
      <c r="H9" s="120"/>
      <c r="I9" s="120"/>
      <c r="J9" s="120"/>
      <c r="K9" s="120"/>
      <c r="L9" s="120"/>
    </row>
    <row r="10" spans="1:21" x14ac:dyDescent="0.3">
      <c r="A10" s="117"/>
      <c r="C10" s="299" t="s">
        <v>226</v>
      </c>
      <c r="E10" s="120"/>
      <c r="F10" s="120"/>
      <c r="G10" s="120"/>
      <c r="H10" s="120"/>
      <c r="I10" s="120"/>
      <c r="J10" s="120"/>
      <c r="K10" s="120"/>
      <c r="L10" s="120"/>
    </row>
    <row r="11" spans="1:21" ht="13.5" thickBot="1" x14ac:dyDescent="0.35">
      <c r="A11" s="117"/>
      <c r="C11" s="128"/>
      <c r="E11" s="120"/>
      <c r="F11" s="120"/>
      <c r="G11" s="120"/>
      <c r="H11" s="120"/>
      <c r="I11" s="120"/>
      <c r="J11" s="120"/>
      <c r="K11" s="120"/>
      <c r="L11" s="120"/>
    </row>
    <row r="12" spans="1:21" ht="13.5" thickBot="1" x14ac:dyDescent="0.35">
      <c r="A12" s="117"/>
      <c r="C12" s="130"/>
      <c r="D12" s="356"/>
      <c r="E12" s="356"/>
      <c r="F12" s="131"/>
      <c r="G12" s="131"/>
      <c r="H12" s="131"/>
      <c r="I12" s="131"/>
      <c r="J12" s="131"/>
      <c r="K12" s="131"/>
      <c r="L12" s="131"/>
      <c r="M12" s="131"/>
      <c r="N12" s="131"/>
      <c r="O12" s="131"/>
      <c r="P12" s="132"/>
    </row>
    <row r="13" spans="1:21" ht="13.5" thickBot="1" x14ac:dyDescent="0.35">
      <c r="A13" s="117"/>
      <c r="C13" s="133"/>
      <c r="D13" s="119"/>
      <c r="E13" s="280"/>
      <c r="G13" s="124" t="s">
        <v>149</v>
      </c>
      <c r="H13" s="288">
        <v>1</v>
      </c>
      <c r="I13" s="263" t="str">
        <f>+IF(H14="NO APLICA","NO APLICA",IF(H15="NO SE REPORTA","SIN INFORMACION",+G77))</f>
        <v/>
      </c>
      <c r="J13" s="289">
        <v>2</v>
      </c>
      <c r="K13" s="263" t="str">
        <f>+IF(J14="NO APLICA","NO APLICA",IF(J15="NO SE REPORTA","SIN INFORMACION",+I77))</f>
        <v>SIN INFORMACION</v>
      </c>
      <c r="L13" s="289">
        <v>3</v>
      </c>
      <c r="M13" s="134" t="str">
        <f>+IF(K14="NO APLICA","NO APLICA",IF(K15="NO SE REPORTA","SIN INFORMACION",+I77))</f>
        <v/>
      </c>
      <c r="N13" s="289">
        <v>4</v>
      </c>
      <c r="O13" s="135" t="str">
        <f>+IF(L14="NO APLICA","NO APLICA",IF(L15="NO SE REPORTA","SIN INFORMACION",+J77))</f>
        <v/>
      </c>
      <c r="P13" s="136"/>
    </row>
    <row r="14" spans="1:21" ht="14" x14ac:dyDescent="0.3">
      <c r="A14" s="117"/>
      <c r="C14" s="133"/>
      <c r="D14" s="118"/>
      <c r="E14" s="118"/>
      <c r="G14" s="285" t="s">
        <v>227</v>
      </c>
      <c r="H14" s="276" t="s">
        <v>228</v>
      </c>
      <c r="I14" s="290" t="str">
        <f>IF(H14="NO APLICA","      ESCRIBA EL NÚMERO DEL ACUERDO DEL CONSEJO DIRECTIVO EN EL CUAL DECIDE LA NO PROCEDENCIA DE LA APLICACIÓN DEL INDICADOR",IF(H15="NO SE REPORTA","      ESCRIBA EL NÚMERO DEL ACUERDO DEL CONSEJO DIRECTIVO EN LA CUAL SE APRUEBA LA AGENDA DE IMPLEMENTACION DEL INDICADOR",""))</f>
        <v/>
      </c>
      <c r="J14" s="277" t="s">
        <v>228</v>
      </c>
      <c r="K14" s="301" t="str">
        <f>IF(J14="NO APLICA","      ESCRIBA EL NÚMERO DEL ACUERDO DEL CONSEJO DIRECTIVO EN EL CUAL DECIDE LA NO PROCEDENCIA DE LA APLICACIÓN DEL INDICADOR",IF(J15="NO SE REPORTA","      ESCRIBA EL NÚMERO DEL ACUERDO DEL CONSEJO DIRECTIVO EN LA CUAL SE APRUEBA LA AGENDA DE IMPLEMENTACION DEL INDICADOR",""))</f>
        <v xml:space="preserve">      ESCRIBA EL NÚMERO DEL ACUERDO DEL CONSEJO DIRECTIVO EN LA CUAL SE APRUEBA LA AGENDA DE IMPLEMENTACION DEL INDICADOR</v>
      </c>
      <c r="L14" s="277" t="s">
        <v>228</v>
      </c>
      <c r="M14" s="290" t="str">
        <f>IF(L14="NO APLICA","      ESCRIBA EL NÚMERO DEL ACUERDO DEL CONSEJO DIRECTIVO EN EL CUAL DECIDE LA NO PROCEDENCIA DE LA APLICACIÓN DEL INDICADOR",IF(L15="NO SE REPORTA","      ESCRIBA EL NÚMERO DEL ACUERDO DEL CONSEJO DIRECTIVO EN LA CUAL SE APRUEBA LA AGENDA DE IMPLEMENTACION DEL INDICADOR",""))</f>
        <v/>
      </c>
      <c r="N14" s="277" t="s">
        <v>228</v>
      </c>
      <c r="O14" s="291" t="str">
        <f>IF(N14="NO APLICA","      ESCRIBA EL NÚMERO DEL ACUERDO DEL CONSEJO DIRECTIVO EN EL CUAL DECIDE LA NO PROCEDENCIA DE LA APLICACIÓN DEL INDICADOR",IF(N15="NO SE REPORTA","      ESCRIBA EL NÚMERO DEL ACUERDO DEL CONSEJO DIRECTIVO EN LA CUAL SE APRUEBA LA AGENDA DE IMPLEMENTACION DEL INDICADOR",""))</f>
        <v/>
      </c>
      <c r="P14" s="286"/>
    </row>
    <row r="15" spans="1:21" ht="14" x14ac:dyDescent="0.3">
      <c r="A15" s="117"/>
      <c r="C15" s="133"/>
      <c r="D15" s="119"/>
      <c r="E15" s="280"/>
      <c r="G15" s="285" t="s">
        <v>229</v>
      </c>
      <c r="H15" s="278" t="s">
        <v>230</v>
      </c>
      <c r="I15" s="292"/>
      <c r="J15" s="279" t="s">
        <v>293</v>
      </c>
      <c r="K15" s="292"/>
      <c r="L15" s="279" t="s">
        <v>230</v>
      </c>
      <c r="M15" s="292"/>
      <c r="N15" s="279" t="s">
        <v>230</v>
      </c>
      <c r="O15" s="293"/>
      <c r="P15" s="286"/>
      <c r="R15" s="387"/>
      <c r="S15" s="387"/>
    </row>
    <row r="16" spans="1:21" ht="14" x14ac:dyDescent="0.3">
      <c r="A16" s="117"/>
      <c r="C16" s="133"/>
      <c r="D16" s="137"/>
      <c r="E16" s="280"/>
      <c r="G16" s="300" t="str">
        <f>IF(H15="SI SE REPORTA","¿Qué programas, proyectos o actividades del Plan de Acción están asociados al indicador? ","")</f>
        <v xml:space="preserve">¿Qué programas, proyectos o actividades del Plan de Acción están asociados al indicador? </v>
      </c>
      <c r="H16" s="384"/>
      <c r="I16" s="385"/>
      <c r="J16" s="385"/>
      <c r="K16" s="385"/>
      <c r="L16" s="385"/>
      <c r="M16" s="385"/>
      <c r="N16" s="385"/>
      <c r="O16" s="386"/>
      <c r="P16" s="286"/>
      <c r="Q16" s="281"/>
      <c r="R16" s="281"/>
      <c r="S16" s="281"/>
    </row>
    <row r="17" spans="1:21" ht="24" customHeight="1" thickBot="1" x14ac:dyDescent="0.35">
      <c r="A17" s="117"/>
      <c r="C17" s="138"/>
      <c r="D17" s="119"/>
      <c r="E17" s="280"/>
      <c r="G17" s="285" t="s">
        <v>231</v>
      </c>
      <c r="H17" s="283"/>
      <c r="I17" s="284"/>
      <c r="J17" s="284"/>
      <c r="K17" s="284"/>
      <c r="L17" s="284"/>
      <c r="M17" s="284"/>
      <c r="N17" s="284"/>
      <c r="O17" s="287"/>
      <c r="P17" s="286"/>
      <c r="Q17" s="282"/>
      <c r="R17" s="282"/>
      <c r="S17" s="282"/>
    </row>
    <row r="18" spans="1:21" ht="13.5" thickBot="1" x14ac:dyDescent="0.35">
      <c r="A18" s="117"/>
      <c r="C18" s="139"/>
      <c r="D18" s="140"/>
      <c r="E18" s="141"/>
      <c r="F18" s="142"/>
      <c r="G18" s="143"/>
      <c r="H18" s="143"/>
      <c r="I18" s="143"/>
      <c r="J18" s="143"/>
      <c r="K18" s="143"/>
      <c r="L18" s="143"/>
      <c r="M18" s="143"/>
      <c r="N18" s="143"/>
      <c r="O18" s="141"/>
      <c r="P18" s="144"/>
      <c r="Q18" s="280"/>
    </row>
    <row r="19" spans="1:21" x14ac:dyDescent="0.3">
      <c r="A19" s="117"/>
      <c r="C19" s="128"/>
      <c r="E19" s="120"/>
      <c r="F19" s="120"/>
      <c r="G19" s="120"/>
      <c r="H19" s="120"/>
      <c r="I19" s="120"/>
      <c r="J19" s="120"/>
      <c r="K19" s="120"/>
      <c r="L19" s="120"/>
    </row>
    <row r="20" spans="1:21" x14ac:dyDescent="0.3">
      <c r="A20" s="117"/>
      <c r="C20" s="128"/>
      <c r="E20" s="120"/>
      <c r="F20" s="120"/>
      <c r="G20" s="120"/>
      <c r="H20" s="120"/>
      <c r="I20" s="120"/>
      <c r="J20" s="120"/>
      <c r="K20" s="120"/>
      <c r="L20" s="120"/>
    </row>
    <row r="21" spans="1:21" ht="7" customHeight="1" thickBot="1" x14ac:dyDescent="0.35">
      <c r="A21" s="117"/>
      <c r="C21" s="128"/>
      <c r="E21" s="120"/>
      <c r="F21" s="120"/>
      <c r="G21" s="120"/>
      <c r="H21" s="120"/>
      <c r="I21" s="120"/>
      <c r="J21" s="120"/>
      <c r="K21" s="120"/>
      <c r="L21" s="120"/>
    </row>
    <row r="22" spans="1:21" ht="15" customHeight="1" x14ac:dyDescent="0.3">
      <c r="A22" s="117"/>
      <c r="C22" s="311" t="s">
        <v>232</v>
      </c>
      <c r="D22" s="145"/>
      <c r="E22" s="111"/>
      <c r="F22" s="111"/>
      <c r="G22" s="111"/>
      <c r="H22" s="111"/>
      <c r="I22" s="111"/>
      <c r="J22" s="111"/>
      <c r="K22" s="111"/>
      <c r="L22" s="111"/>
      <c r="M22" s="111"/>
      <c r="N22" s="111"/>
      <c r="O22" s="111"/>
      <c r="P22" s="111"/>
      <c r="Q22" s="111"/>
      <c r="R22" s="111"/>
      <c r="S22" s="111"/>
      <c r="T22" s="111"/>
    </row>
    <row r="23" spans="1:21" ht="34.5" customHeight="1" x14ac:dyDescent="0.3">
      <c r="A23" s="117"/>
      <c r="C23" s="312"/>
      <c r="D23" s="146"/>
      <c r="E23" s="369" t="s">
        <v>233</v>
      </c>
      <c r="F23" s="369"/>
      <c r="G23" s="369"/>
      <c r="H23" s="369"/>
      <c r="I23" s="369"/>
      <c r="J23" s="369"/>
      <c r="K23" s="369"/>
      <c r="L23" s="369"/>
    </row>
    <row r="24" spans="1:21" ht="48" customHeight="1" x14ac:dyDescent="0.3">
      <c r="A24" s="117"/>
      <c r="C24" s="312"/>
      <c r="D24" s="146"/>
      <c r="E24" s="314" t="s">
        <v>234</v>
      </c>
      <c r="F24" s="315"/>
      <c r="G24" s="74"/>
      <c r="H24" s="147"/>
      <c r="I24" s="331"/>
      <c r="J24" s="331"/>
      <c r="K24" s="149"/>
      <c r="L24" s="147"/>
    </row>
    <row r="25" spans="1:21" ht="26.25" customHeight="1" x14ac:dyDescent="0.3">
      <c r="A25" s="117"/>
      <c r="C25" s="312"/>
      <c r="D25" s="146"/>
      <c r="E25" s="314" t="s">
        <v>235</v>
      </c>
      <c r="F25" s="315"/>
      <c r="G25" s="74"/>
      <c r="H25" s="147"/>
      <c r="I25" s="331"/>
      <c r="J25" s="331"/>
      <c r="K25" s="149"/>
      <c r="L25" s="147"/>
    </row>
    <row r="26" spans="1:21" ht="26.25" customHeight="1" x14ac:dyDescent="0.3">
      <c r="A26" s="117"/>
      <c r="C26" s="312"/>
      <c r="D26" s="146"/>
      <c r="E26" s="314" t="s">
        <v>236</v>
      </c>
      <c r="F26" s="315"/>
      <c r="G26" s="74"/>
      <c r="H26" s="147"/>
      <c r="I26" s="331"/>
      <c r="J26" s="331"/>
      <c r="K26" s="149"/>
      <c r="L26" s="147"/>
    </row>
    <row r="27" spans="1:21" ht="34.5" customHeight="1" x14ac:dyDescent="0.3">
      <c r="A27" s="117"/>
      <c r="C27" s="312"/>
      <c r="D27" s="146"/>
      <c r="E27" s="314" t="s">
        <v>237</v>
      </c>
      <c r="F27" s="315"/>
      <c r="G27" s="74"/>
      <c r="H27" s="147"/>
      <c r="I27" s="331"/>
      <c r="J27" s="331"/>
      <c r="K27" s="149"/>
      <c r="L27" s="147"/>
    </row>
    <row r="28" spans="1:21" ht="34.5" customHeight="1" x14ac:dyDescent="0.3">
      <c r="A28" s="117"/>
      <c r="C28" s="312"/>
      <c r="D28" s="146"/>
      <c r="E28" s="374" t="s">
        <v>238</v>
      </c>
      <c r="F28" s="375"/>
      <c r="G28" s="74"/>
      <c r="H28" s="147"/>
      <c r="I28" s="148"/>
      <c r="J28" s="148"/>
      <c r="K28" s="149"/>
      <c r="L28" s="147"/>
    </row>
    <row r="29" spans="1:21" ht="15" customHeight="1" x14ac:dyDescent="0.3">
      <c r="A29" s="117"/>
      <c r="C29" s="312"/>
      <c r="D29" s="146"/>
      <c r="E29" s="316"/>
      <c r="F29" s="316"/>
      <c r="G29" s="316"/>
      <c r="H29" s="147"/>
      <c r="I29" s="331"/>
      <c r="J29" s="331"/>
      <c r="K29" s="149"/>
      <c r="L29" s="147"/>
    </row>
    <row r="30" spans="1:21" ht="15" customHeight="1" x14ac:dyDescent="0.3">
      <c r="A30" s="117"/>
      <c r="C30" s="312"/>
      <c r="D30" s="146"/>
      <c r="E30" s="317" t="s">
        <v>239</v>
      </c>
      <c r="F30" s="317"/>
      <c r="G30" s="317"/>
      <c r="H30" s="317"/>
      <c r="I30" s="317"/>
      <c r="J30" s="317"/>
      <c r="K30" s="317"/>
      <c r="L30" s="317"/>
      <c r="M30" s="317"/>
      <c r="N30" s="317"/>
      <c r="O30" s="317"/>
      <c r="P30" s="317"/>
      <c r="Q30" s="317"/>
    </row>
    <row r="31" spans="1:21" ht="15" customHeight="1" x14ac:dyDescent="0.3">
      <c r="A31" s="117"/>
      <c r="C31" s="312"/>
      <c r="D31" s="146"/>
      <c r="E31" s="150"/>
      <c r="F31" s="150"/>
      <c r="G31" s="150"/>
      <c r="H31" s="150"/>
      <c r="I31" s="150"/>
      <c r="J31" s="150"/>
      <c r="K31" s="150"/>
      <c r="L31" s="150"/>
      <c r="M31" s="150"/>
      <c r="N31" s="150"/>
      <c r="O31" s="150"/>
      <c r="P31" s="150"/>
      <c r="Q31" s="150"/>
    </row>
    <row r="32" spans="1:21" ht="23.25" customHeight="1" x14ac:dyDescent="0.3">
      <c r="A32" s="117"/>
      <c r="C32" s="312"/>
      <c r="D32" s="146"/>
      <c r="E32" s="370" t="s">
        <v>240</v>
      </c>
      <c r="F32" s="370" t="s">
        <v>241</v>
      </c>
      <c r="G32" s="370" t="s">
        <v>242</v>
      </c>
      <c r="H32" s="370" t="s">
        <v>243</v>
      </c>
      <c r="I32" s="370" t="s">
        <v>244</v>
      </c>
      <c r="J32" s="370" t="s">
        <v>245</v>
      </c>
      <c r="K32" s="370" t="s">
        <v>246</v>
      </c>
      <c r="L32" s="370"/>
      <c r="M32" s="370"/>
      <c r="N32" s="370" t="s">
        <v>247</v>
      </c>
      <c r="O32" s="370" t="s">
        <v>248</v>
      </c>
      <c r="P32" s="371" t="s">
        <v>249</v>
      </c>
      <c r="Q32" s="371" t="s">
        <v>250</v>
      </c>
      <c r="R32" s="371"/>
      <c r="S32" s="371"/>
      <c r="T32" s="371" t="s">
        <v>251</v>
      </c>
      <c r="U32" s="370" t="s">
        <v>252</v>
      </c>
    </row>
    <row r="33" spans="1:26" ht="44.25" customHeight="1" x14ac:dyDescent="0.3">
      <c r="A33" s="117"/>
      <c r="C33" s="312"/>
      <c r="D33" s="146"/>
      <c r="E33" s="370"/>
      <c r="F33" s="370"/>
      <c r="G33" s="370"/>
      <c r="H33" s="370"/>
      <c r="I33" s="370"/>
      <c r="J33" s="370"/>
      <c r="K33" s="264" t="s">
        <v>253</v>
      </c>
      <c r="L33" s="264" t="s">
        <v>43</v>
      </c>
      <c r="M33" s="264" t="s">
        <v>254</v>
      </c>
      <c r="N33" s="370"/>
      <c r="O33" s="370"/>
      <c r="P33" s="371"/>
      <c r="Q33" s="264" t="s">
        <v>253</v>
      </c>
      <c r="R33" s="264" t="s">
        <v>43</v>
      </c>
      <c r="S33" s="264" t="s">
        <v>254</v>
      </c>
      <c r="T33" s="371"/>
      <c r="U33" s="370"/>
    </row>
    <row r="34" spans="1:26" ht="28.5" customHeight="1" x14ac:dyDescent="0.3">
      <c r="A34" s="117"/>
      <c r="C34" s="312"/>
      <c r="D34" s="146"/>
      <c r="E34" s="252"/>
      <c r="F34" s="265"/>
      <c r="G34" s="252"/>
      <c r="H34" s="252"/>
      <c r="I34" s="252"/>
      <c r="J34" s="252"/>
      <c r="K34" s="267"/>
      <c r="L34" s="268"/>
      <c r="M34" s="269"/>
      <c r="N34" s="253"/>
      <c r="O34" s="252"/>
      <c r="P34" s="254"/>
      <c r="Q34" s="267"/>
      <c r="R34" s="272"/>
      <c r="S34" s="271"/>
      <c r="T34" s="270"/>
      <c r="U34" s="266"/>
    </row>
    <row r="35" spans="1:26" ht="28.5" customHeight="1" x14ac:dyDescent="0.3">
      <c r="A35" s="117"/>
      <c r="C35" s="312"/>
      <c r="D35" s="146"/>
      <c r="E35" s="252"/>
      <c r="F35" s="252"/>
      <c r="G35" s="252"/>
      <c r="H35" s="252"/>
      <c r="I35" s="252"/>
      <c r="J35" s="252"/>
      <c r="K35" s="267"/>
      <c r="L35" s="268"/>
      <c r="M35" s="269"/>
      <c r="N35" s="253"/>
      <c r="O35" s="252"/>
      <c r="P35" s="254"/>
      <c r="Q35" s="267"/>
      <c r="R35" s="272"/>
      <c r="S35" s="271"/>
      <c r="T35" s="270"/>
      <c r="U35" s="266"/>
    </row>
    <row r="36" spans="1:26" ht="28.5" customHeight="1" x14ac:dyDescent="0.3">
      <c r="A36" s="117"/>
      <c r="C36" s="312"/>
      <c r="D36" s="146"/>
      <c r="E36" s="252"/>
      <c r="F36" s="252"/>
      <c r="G36" s="252"/>
      <c r="H36" s="252"/>
      <c r="I36" s="252"/>
      <c r="J36" s="252"/>
      <c r="K36" s="267"/>
      <c r="L36" s="268"/>
      <c r="M36" s="269"/>
      <c r="N36" s="253"/>
      <c r="O36" s="252"/>
      <c r="P36" s="254"/>
      <c r="Q36" s="267"/>
      <c r="R36" s="272"/>
      <c r="S36" s="271"/>
      <c r="T36" s="270"/>
      <c r="U36" s="266"/>
    </row>
    <row r="37" spans="1:26" ht="28.5" customHeight="1" x14ac:dyDescent="0.3">
      <c r="A37" s="117"/>
      <c r="C37" s="312"/>
      <c r="D37" s="146"/>
      <c r="E37" s="252"/>
      <c r="F37" s="252"/>
      <c r="G37" s="252"/>
      <c r="H37" s="252"/>
      <c r="I37" s="252"/>
      <c r="J37" s="252"/>
      <c r="K37" s="267"/>
      <c r="L37" s="268"/>
      <c r="M37" s="269"/>
      <c r="N37" s="253"/>
      <c r="O37" s="252"/>
      <c r="P37" s="254"/>
      <c r="Q37" s="267"/>
      <c r="R37" s="272"/>
      <c r="S37" s="271"/>
      <c r="T37" s="270"/>
      <c r="U37" s="266"/>
    </row>
    <row r="38" spans="1:26" ht="28.5" customHeight="1" x14ac:dyDescent="0.3">
      <c r="A38" s="117"/>
      <c r="C38" s="312"/>
      <c r="D38" s="146"/>
      <c r="E38" s="252"/>
      <c r="F38" s="252"/>
      <c r="G38" s="252"/>
      <c r="H38" s="252"/>
      <c r="I38" s="252"/>
      <c r="J38" s="252"/>
      <c r="K38" s="267"/>
      <c r="L38" s="268"/>
      <c r="M38" s="269"/>
      <c r="N38" s="253"/>
      <c r="O38" s="252"/>
      <c r="P38" s="254"/>
      <c r="Q38" s="267"/>
      <c r="R38" s="272"/>
      <c r="S38" s="271"/>
      <c r="T38" s="270"/>
      <c r="U38" s="266"/>
    </row>
    <row r="39" spans="1:26" ht="28.5" customHeight="1" x14ac:dyDescent="0.3">
      <c r="A39" s="117"/>
      <c r="C39" s="312"/>
      <c r="D39" s="146"/>
      <c r="E39" s="252"/>
      <c r="F39" s="252"/>
      <c r="G39" s="252"/>
      <c r="H39" s="252"/>
      <c r="I39" s="252"/>
      <c r="J39" s="252"/>
      <c r="K39" s="267"/>
      <c r="L39" s="268"/>
      <c r="M39" s="269"/>
      <c r="N39" s="253"/>
      <c r="O39" s="252"/>
      <c r="P39" s="254"/>
      <c r="Q39" s="267"/>
      <c r="R39" s="272"/>
      <c r="S39" s="271"/>
      <c r="T39" s="270"/>
      <c r="U39" s="266"/>
    </row>
    <row r="40" spans="1:26" ht="28.5" customHeight="1" x14ac:dyDescent="0.3">
      <c r="A40" s="117"/>
      <c r="C40" s="312"/>
      <c r="D40" s="146"/>
      <c r="E40" s="252"/>
      <c r="F40" s="252"/>
      <c r="G40" s="252"/>
      <c r="H40" s="252"/>
      <c r="I40" s="252"/>
      <c r="J40" s="252"/>
      <c r="K40" s="267"/>
      <c r="L40" s="268"/>
      <c r="M40" s="269"/>
      <c r="N40" s="253"/>
      <c r="O40" s="252"/>
      <c r="P40" s="254"/>
      <c r="Q40" s="267"/>
      <c r="R40" s="272"/>
      <c r="S40" s="271"/>
      <c r="T40" s="270"/>
      <c r="U40" s="266"/>
    </row>
    <row r="41" spans="1:26" ht="99.75" customHeight="1" x14ac:dyDescent="0.3">
      <c r="A41" s="117"/>
      <c r="C41" s="312"/>
      <c r="D41" s="146"/>
      <c r="E41" s="318" t="s">
        <v>255</v>
      </c>
      <c r="F41" s="319"/>
      <c r="G41" s="319"/>
      <c r="H41" s="319"/>
      <c r="I41" s="319"/>
      <c r="J41" s="319"/>
      <c r="K41" s="319"/>
      <c r="L41" s="319"/>
      <c r="M41" s="319"/>
      <c r="N41" s="319"/>
      <c r="O41" s="319"/>
      <c r="P41" s="319"/>
      <c r="Q41" s="319"/>
    </row>
    <row r="42" spans="1:26" ht="15" customHeight="1" x14ac:dyDescent="0.3">
      <c r="A42" s="117"/>
      <c r="C42" s="312"/>
      <c r="D42" s="146"/>
      <c r="E42" s="137"/>
      <c r="F42" s="137"/>
      <c r="H42" s="137"/>
      <c r="I42" s="137"/>
      <c r="J42" s="137"/>
      <c r="K42" s="137"/>
      <c r="L42" s="137"/>
    </row>
    <row r="43" spans="1:26" ht="15.75" customHeight="1" x14ac:dyDescent="0.3">
      <c r="A43" s="117"/>
      <c r="C43" s="312"/>
      <c r="E43" s="317" t="s">
        <v>256</v>
      </c>
      <c r="F43" s="317"/>
      <c r="G43" s="317"/>
      <c r="H43" s="317"/>
      <c r="I43" s="317"/>
      <c r="J43" s="317"/>
      <c r="K43" s="317"/>
      <c r="L43" s="147"/>
      <c r="M43" s="147"/>
    </row>
    <row r="44" spans="1:26" ht="15.75" customHeight="1" x14ac:dyDescent="0.3">
      <c r="A44" s="117"/>
      <c r="C44" s="312"/>
      <c r="E44" s="150"/>
      <c r="F44" s="150"/>
      <c r="G44" s="150"/>
      <c r="H44" s="150"/>
      <c r="I44" s="150"/>
      <c r="J44" s="150"/>
      <c r="K44" s="150"/>
      <c r="L44" s="147"/>
      <c r="M44" s="147"/>
    </row>
    <row r="45" spans="1:26" ht="15.75" customHeight="1" x14ac:dyDescent="0.3">
      <c r="A45" s="117"/>
      <c r="C45" s="312"/>
      <c r="E45" s="150"/>
      <c r="F45" s="150"/>
      <c r="G45" s="150"/>
      <c r="H45" s="150"/>
      <c r="I45" s="150"/>
      <c r="J45" s="150"/>
      <c r="K45" s="150"/>
      <c r="L45" s="147"/>
      <c r="M45" s="147"/>
    </row>
    <row r="46" spans="1:26" ht="15.75" customHeight="1" thickBot="1" x14ac:dyDescent="0.35">
      <c r="A46" s="117"/>
      <c r="C46" s="312"/>
      <c r="E46" s="150"/>
      <c r="F46" s="150"/>
      <c r="G46" s="150"/>
      <c r="H46" s="150"/>
      <c r="I46" s="150"/>
      <c r="J46" s="150"/>
      <c r="K46" s="150"/>
      <c r="L46" s="147"/>
      <c r="M46" s="147"/>
      <c r="T46" s="153"/>
      <c r="U46" s="153"/>
      <c r="W46" s="154"/>
      <c r="X46" s="154"/>
    </row>
    <row r="47" spans="1:26" ht="26.25" customHeight="1" thickBot="1" x14ac:dyDescent="0.35">
      <c r="A47" s="117"/>
      <c r="C47" s="312"/>
      <c r="E47" s="326" t="s">
        <v>257</v>
      </c>
      <c r="F47" s="376" t="s">
        <v>258</v>
      </c>
      <c r="G47" s="376" t="s">
        <v>241</v>
      </c>
      <c r="H47" s="323" t="s">
        <v>259</v>
      </c>
      <c r="I47" s="320" t="s">
        <v>260</v>
      </c>
      <c r="J47" s="396" t="s">
        <v>261</v>
      </c>
      <c r="K47" s="397"/>
      <c r="L47" s="397"/>
      <c r="M47" s="398"/>
      <c r="N47" s="396" t="s">
        <v>262</v>
      </c>
      <c r="O47" s="397"/>
      <c r="P47" s="397"/>
      <c r="Q47" s="398"/>
      <c r="R47" s="397" t="s">
        <v>263</v>
      </c>
      <c r="S47" s="397"/>
      <c r="T47" s="397"/>
      <c r="U47" s="398"/>
      <c r="V47" s="393" t="s">
        <v>264</v>
      </c>
      <c r="W47" s="394"/>
      <c r="X47" s="394"/>
      <c r="Y47" s="394"/>
      <c r="Z47" s="395"/>
    </row>
    <row r="48" spans="1:26" ht="15.75" customHeight="1" x14ac:dyDescent="0.3">
      <c r="A48" s="117"/>
      <c r="C48" s="312"/>
      <c r="E48" s="327"/>
      <c r="F48" s="370"/>
      <c r="G48" s="370"/>
      <c r="H48" s="324"/>
      <c r="I48" s="321"/>
      <c r="J48" s="406">
        <v>0.33</v>
      </c>
      <c r="K48" s="372"/>
      <c r="L48" s="372"/>
      <c r="M48" s="373"/>
      <c r="N48" s="406">
        <v>0.34</v>
      </c>
      <c r="O48" s="372"/>
      <c r="P48" s="372"/>
      <c r="Q48" s="373"/>
      <c r="R48" s="372">
        <v>0.33</v>
      </c>
      <c r="S48" s="372"/>
      <c r="T48" s="372"/>
      <c r="U48" s="373"/>
      <c r="V48" s="378" t="s">
        <v>265</v>
      </c>
      <c r="W48" s="391" t="s">
        <v>266</v>
      </c>
      <c r="X48" s="391" t="s">
        <v>267</v>
      </c>
      <c r="Y48" s="391" t="s">
        <v>268</v>
      </c>
      <c r="Z48" s="389" t="s">
        <v>269</v>
      </c>
    </row>
    <row r="49" spans="1:39" ht="23.25" customHeight="1" thickBot="1" x14ac:dyDescent="0.35">
      <c r="A49" s="117"/>
      <c r="C49" s="312"/>
      <c r="E49" s="328"/>
      <c r="F49" s="377"/>
      <c r="G49" s="377"/>
      <c r="H49" s="325"/>
      <c r="I49" s="322"/>
      <c r="J49" s="155" t="s">
        <v>265</v>
      </c>
      <c r="K49" s="156" t="s">
        <v>266</v>
      </c>
      <c r="L49" s="156" t="s">
        <v>267</v>
      </c>
      <c r="M49" s="157" t="s">
        <v>268</v>
      </c>
      <c r="N49" s="155" t="s">
        <v>265</v>
      </c>
      <c r="O49" s="156" t="s">
        <v>266</v>
      </c>
      <c r="P49" s="156" t="s">
        <v>267</v>
      </c>
      <c r="Q49" s="157" t="s">
        <v>268</v>
      </c>
      <c r="R49" s="158" t="s">
        <v>265</v>
      </c>
      <c r="S49" s="156" t="s">
        <v>266</v>
      </c>
      <c r="T49" s="156" t="s">
        <v>267</v>
      </c>
      <c r="U49" s="157" t="s">
        <v>268</v>
      </c>
      <c r="V49" s="379"/>
      <c r="W49" s="392"/>
      <c r="X49" s="392"/>
      <c r="Y49" s="392"/>
      <c r="Z49" s="390"/>
    </row>
    <row r="50" spans="1:39" x14ac:dyDescent="0.3">
      <c r="A50" s="117"/>
      <c r="C50" s="312"/>
      <c r="E50" s="257">
        <v>1</v>
      </c>
      <c r="F50" s="252"/>
      <c r="G50" s="159" t="str">
        <f t="shared" ref="G50:G55" si="0">IFERROR((VLOOKUP(F50,$E$34:$U$40,2,FALSE)),"")</f>
        <v/>
      </c>
      <c r="H50" s="159" t="str">
        <f t="shared" ref="H50:H55" si="1">IFERROR((VLOOKUP(F50,$E$34:$P$40,6,FALSE)),"")</f>
        <v/>
      </c>
      <c r="I50" s="273" t="str">
        <f>IFERROR((VLOOKUP(F50,$E$34:$U$40,10,FALSE)),"")</f>
        <v/>
      </c>
      <c r="J50" s="75"/>
      <c r="K50" s="76"/>
      <c r="L50" s="76"/>
      <c r="M50" s="77"/>
      <c r="N50" s="105"/>
      <c r="O50" s="78"/>
      <c r="P50" s="78"/>
      <c r="Q50" s="106"/>
      <c r="R50" s="87"/>
      <c r="S50" s="95"/>
      <c r="T50" s="95"/>
      <c r="U50" s="96"/>
      <c r="V50" s="160">
        <f>+J50+N50+R50</f>
        <v>0</v>
      </c>
      <c r="W50" s="161">
        <f>+K50+O50+S50</f>
        <v>0</v>
      </c>
      <c r="X50" s="161">
        <f t="shared" ref="X50:Y55" si="2">+L50+P50+T50</f>
        <v>0</v>
      </c>
      <c r="Y50" s="162">
        <f t="shared" si="2"/>
        <v>0</v>
      </c>
      <c r="Z50" s="163" t="str">
        <f>IFERROR((IF((SUM(V50:Y50)+I50)&gt;100%,"ERROR",(SUM(V50:Y50)+I50))),"")</f>
        <v/>
      </c>
    </row>
    <row r="51" spans="1:39" x14ac:dyDescent="0.3">
      <c r="A51" s="117"/>
      <c r="C51" s="312"/>
      <c r="E51" s="258">
        <f>+E50+1</f>
        <v>2</v>
      </c>
      <c r="F51" s="252"/>
      <c r="G51" s="164" t="str">
        <f t="shared" si="0"/>
        <v/>
      </c>
      <c r="H51" s="164" t="str">
        <f t="shared" si="1"/>
        <v/>
      </c>
      <c r="I51" s="274" t="str">
        <f t="shared" ref="I51:I55" si="3">IFERROR((VLOOKUP(F51,$E$34:$U$40,10,FALSE)),"")</f>
        <v/>
      </c>
      <c r="J51" s="75"/>
      <c r="K51" s="76"/>
      <c r="L51" s="76"/>
      <c r="M51" s="77"/>
      <c r="N51" s="105"/>
      <c r="O51" s="78"/>
      <c r="P51" s="78"/>
      <c r="Q51" s="106"/>
      <c r="R51" s="75"/>
      <c r="S51" s="84"/>
      <c r="T51" s="84"/>
      <c r="U51" s="97"/>
      <c r="V51" s="165">
        <f t="shared" ref="V51:W55" si="4">+J51+N51+R51</f>
        <v>0</v>
      </c>
      <c r="W51" s="166">
        <f t="shared" si="4"/>
        <v>0</v>
      </c>
      <c r="X51" s="166">
        <f t="shared" si="2"/>
        <v>0</v>
      </c>
      <c r="Y51" s="167">
        <f t="shared" si="2"/>
        <v>0</v>
      </c>
      <c r="Z51" s="168" t="str">
        <f t="shared" ref="Z51:Z55" si="5">IFERROR((IF((SUM(V51:Y51)+I51)&gt;100%,"ERROR",(SUM(V51:Y51)+I51))),"")</f>
        <v/>
      </c>
    </row>
    <row r="52" spans="1:39" x14ac:dyDescent="0.3">
      <c r="A52" s="117"/>
      <c r="C52" s="312"/>
      <c r="E52" s="258">
        <f t="shared" ref="E52:E55" si="6">+E51+1</f>
        <v>3</v>
      </c>
      <c r="F52" s="252"/>
      <c r="G52" s="164" t="str">
        <f t="shared" si="0"/>
        <v/>
      </c>
      <c r="H52" s="164" t="str">
        <f t="shared" si="1"/>
        <v/>
      </c>
      <c r="I52" s="274" t="str">
        <f t="shared" si="3"/>
        <v/>
      </c>
      <c r="J52" s="75"/>
      <c r="K52" s="76"/>
      <c r="L52" s="76"/>
      <c r="M52" s="77"/>
      <c r="N52" s="105"/>
      <c r="O52" s="78"/>
      <c r="P52" s="78"/>
      <c r="Q52" s="106"/>
      <c r="R52" s="75"/>
      <c r="S52" s="84"/>
      <c r="T52" s="84"/>
      <c r="U52" s="97"/>
      <c r="V52" s="165">
        <f t="shared" si="4"/>
        <v>0</v>
      </c>
      <c r="W52" s="166">
        <f t="shared" si="4"/>
        <v>0</v>
      </c>
      <c r="X52" s="166">
        <f t="shared" si="2"/>
        <v>0</v>
      </c>
      <c r="Y52" s="167">
        <f t="shared" si="2"/>
        <v>0</v>
      </c>
      <c r="Z52" s="168" t="str">
        <f t="shared" si="5"/>
        <v/>
      </c>
    </row>
    <row r="53" spans="1:39" x14ac:dyDescent="0.3">
      <c r="A53" s="117"/>
      <c r="C53" s="312"/>
      <c r="E53" s="258">
        <f t="shared" si="6"/>
        <v>4</v>
      </c>
      <c r="F53" s="255"/>
      <c r="G53" s="164" t="str">
        <f t="shared" si="0"/>
        <v/>
      </c>
      <c r="H53" s="164" t="str">
        <f t="shared" si="1"/>
        <v/>
      </c>
      <c r="I53" s="274" t="str">
        <f t="shared" si="3"/>
        <v/>
      </c>
      <c r="J53" s="75"/>
      <c r="K53" s="76"/>
      <c r="L53" s="76"/>
      <c r="M53" s="77"/>
      <c r="N53" s="105"/>
      <c r="O53" s="78"/>
      <c r="P53" s="78"/>
      <c r="Q53" s="106"/>
      <c r="R53" s="75"/>
      <c r="S53" s="84"/>
      <c r="T53" s="84"/>
      <c r="U53" s="97"/>
      <c r="V53" s="165">
        <f t="shared" si="4"/>
        <v>0</v>
      </c>
      <c r="W53" s="166">
        <f t="shared" si="4"/>
        <v>0</v>
      </c>
      <c r="X53" s="166">
        <f t="shared" si="2"/>
        <v>0</v>
      </c>
      <c r="Y53" s="167">
        <f t="shared" si="2"/>
        <v>0</v>
      </c>
      <c r="Z53" s="168" t="str">
        <f t="shared" si="5"/>
        <v/>
      </c>
    </row>
    <row r="54" spans="1:39" x14ac:dyDescent="0.3">
      <c r="A54" s="117"/>
      <c r="C54" s="312"/>
      <c r="E54" s="258">
        <f t="shared" si="6"/>
        <v>5</v>
      </c>
      <c r="F54" s="255"/>
      <c r="G54" s="164" t="str">
        <f t="shared" si="0"/>
        <v/>
      </c>
      <c r="H54" s="164" t="str">
        <f t="shared" si="1"/>
        <v/>
      </c>
      <c r="I54" s="274" t="str">
        <f t="shared" si="3"/>
        <v/>
      </c>
      <c r="J54" s="75"/>
      <c r="K54" s="76"/>
      <c r="L54" s="76"/>
      <c r="M54" s="77"/>
      <c r="N54" s="105"/>
      <c r="O54" s="78"/>
      <c r="P54" s="78"/>
      <c r="Q54" s="106"/>
      <c r="R54" s="75"/>
      <c r="S54" s="84"/>
      <c r="T54" s="84"/>
      <c r="U54" s="97"/>
      <c r="V54" s="165">
        <f t="shared" si="4"/>
        <v>0</v>
      </c>
      <c r="W54" s="166">
        <f t="shared" si="4"/>
        <v>0</v>
      </c>
      <c r="X54" s="166">
        <f t="shared" si="2"/>
        <v>0</v>
      </c>
      <c r="Y54" s="167">
        <f t="shared" si="2"/>
        <v>0</v>
      </c>
      <c r="Z54" s="168" t="str">
        <f t="shared" si="5"/>
        <v/>
      </c>
    </row>
    <row r="55" spans="1:39" ht="13.5" thickBot="1" x14ac:dyDescent="0.35">
      <c r="A55" s="117"/>
      <c r="C55" s="312"/>
      <c r="E55" s="259">
        <f t="shared" si="6"/>
        <v>6</v>
      </c>
      <c r="F55" s="256"/>
      <c r="G55" s="169" t="str">
        <f t="shared" si="0"/>
        <v/>
      </c>
      <c r="H55" s="169" t="str">
        <f t="shared" si="1"/>
        <v/>
      </c>
      <c r="I55" s="275" t="str">
        <f t="shared" si="3"/>
        <v/>
      </c>
      <c r="J55" s="75"/>
      <c r="K55" s="76"/>
      <c r="L55" s="76"/>
      <c r="M55" s="77"/>
      <c r="N55" s="107"/>
      <c r="O55" s="108"/>
      <c r="P55" s="108"/>
      <c r="Q55" s="109"/>
      <c r="R55" s="98"/>
      <c r="S55" s="99"/>
      <c r="T55" s="99"/>
      <c r="U55" s="100"/>
      <c r="V55" s="170">
        <f t="shared" si="4"/>
        <v>0</v>
      </c>
      <c r="W55" s="171">
        <f t="shared" si="4"/>
        <v>0</v>
      </c>
      <c r="X55" s="171">
        <f t="shared" si="2"/>
        <v>0</v>
      </c>
      <c r="Y55" s="172">
        <f t="shared" si="2"/>
        <v>0</v>
      </c>
      <c r="Z55" s="173" t="str">
        <f t="shared" si="5"/>
        <v/>
      </c>
    </row>
    <row r="56" spans="1:39" ht="13.5" thickBot="1" x14ac:dyDescent="0.35">
      <c r="A56" s="117"/>
      <c r="C56" s="312"/>
      <c r="D56" s="115"/>
      <c r="E56" s="400" t="s">
        <v>270</v>
      </c>
      <c r="F56" s="401"/>
      <c r="G56" s="401"/>
      <c r="H56" s="401"/>
      <c r="I56" s="401"/>
      <c r="J56" s="401"/>
      <c r="K56" s="401"/>
      <c r="L56" s="401"/>
      <c r="M56" s="401"/>
      <c r="N56" s="401"/>
      <c r="O56" s="401"/>
      <c r="P56" s="401"/>
      <c r="Q56" s="401"/>
      <c r="R56" s="401"/>
      <c r="S56" s="401"/>
      <c r="T56" s="401"/>
      <c r="U56" s="402"/>
      <c r="V56" s="79" t="str">
        <f>IFERROR(AVERAGEIF(V50:V55,"&gt;0"),"")</f>
        <v/>
      </c>
      <c r="W56" s="80" t="str">
        <f t="shared" ref="W56:Y56" si="7">IFERROR(AVERAGEIF(W50:W55,"&gt;0"),"")</f>
        <v/>
      </c>
      <c r="X56" s="80" t="str">
        <f t="shared" si="7"/>
        <v/>
      </c>
      <c r="Y56" s="81" t="str">
        <f t="shared" si="7"/>
        <v/>
      </c>
    </row>
    <row r="57" spans="1:39" ht="33.75" customHeight="1" x14ac:dyDescent="0.3">
      <c r="A57" s="117"/>
      <c r="C57" s="312"/>
      <c r="E57" s="383" t="s">
        <v>271</v>
      </c>
      <c r="F57" s="383"/>
      <c r="G57" s="383"/>
      <c r="H57" s="383"/>
      <c r="I57" s="383"/>
      <c r="J57" s="383"/>
      <c r="K57" s="383"/>
      <c r="L57" s="383"/>
      <c r="M57" s="383"/>
      <c r="N57" s="383"/>
      <c r="O57" s="383"/>
      <c r="P57" s="383"/>
      <c r="Q57" s="383"/>
      <c r="R57" s="383"/>
      <c r="S57" s="383"/>
      <c r="T57" s="383"/>
      <c r="U57" s="383"/>
      <c r="V57" s="383"/>
      <c r="W57" s="383"/>
      <c r="X57" s="383"/>
      <c r="Y57" s="383"/>
      <c r="Z57" s="383"/>
    </row>
    <row r="58" spans="1:39" ht="33.75" customHeight="1" x14ac:dyDescent="0.3">
      <c r="A58" s="117"/>
      <c r="C58" s="312"/>
      <c r="D58" s="115"/>
      <c r="E58" s="383"/>
      <c r="F58" s="383"/>
      <c r="G58" s="383"/>
      <c r="H58" s="383"/>
      <c r="I58" s="383"/>
      <c r="J58" s="383"/>
      <c r="K58" s="383"/>
      <c r="L58" s="383"/>
      <c r="M58" s="383"/>
      <c r="N58" s="383"/>
      <c r="O58" s="383"/>
      <c r="P58" s="383"/>
      <c r="Q58" s="383"/>
      <c r="R58" s="383"/>
      <c r="S58" s="383"/>
      <c r="T58" s="383"/>
      <c r="U58" s="383"/>
      <c r="V58" s="383"/>
      <c r="W58" s="383"/>
      <c r="X58" s="383"/>
      <c r="Y58" s="383"/>
      <c r="Z58" s="383"/>
    </row>
    <row r="59" spans="1:39" ht="15.75" customHeight="1" thickBot="1" x14ac:dyDescent="0.35">
      <c r="A59" s="117"/>
      <c r="C59" s="312"/>
      <c r="E59" s="317" t="s">
        <v>272</v>
      </c>
      <c r="F59" s="317"/>
      <c r="G59" s="317"/>
      <c r="H59" s="317"/>
      <c r="I59" s="317"/>
      <c r="J59" s="317"/>
      <c r="K59" s="317"/>
      <c r="L59" s="120"/>
    </row>
    <row r="60" spans="1:39" ht="25.5" customHeight="1" thickBot="1" x14ac:dyDescent="0.35">
      <c r="A60" s="117"/>
      <c r="C60" s="312"/>
      <c r="E60" s="174" t="s">
        <v>257</v>
      </c>
      <c r="F60" s="175" t="s">
        <v>241</v>
      </c>
      <c r="G60" s="175" t="s">
        <v>258</v>
      </c>
      <c r="H60" s="176" t="s">
        <v>259</v>
      </c>
      <c r="I60" s="177" t="s">
        <v>273</v>
      </c>
      <c r="J60" s="381" t="str">
        <f>+J47</f>
        <v>Fase 1: Aprestamiento</v>
      </c>
      <c r="K60" s="381"/>
      <c r="L60" s="381"/>
      <c r="M60" s="381"/>
      <c r="N60" s="381"/>
      <c r="O60" s="381"/>
      <c r="P60" s="382"/>
      <c r="Q60" s="381" t="str">
        <f>+N47</f>
        <v>Fase 2: Diagnostico</v>
      </c>
      <c r="R60" s="381"/>
      <c r="S60" s="381"/>
      <c r="T60" s="381"/>
      <c r="U60" s="381"/>
      <c r="V60" s="381"/>
      <c r="W60" s="382"/>
      <c r="X60" s="399" t="str">
        <f>+R47</f>
        <v>Fase 3. Formulación</v>
      </c>
      <c r="Y60" s="381"/>
      <c r="Z60" s="381"/>
      <c r="AA60" s="381"/>
      <c r="AB60" s="381"/>
      <c r="AC60" s="381"/>
      <c r="AD60" s="381"/>
      <c r="AE60" s="308" t="s">
        <v>274</v>
      </c>
      <c r="AF60" s="309"/>
      <c r="AG60" s="309"/>
      <c r="AH60" s="309"/>
      <c r="AI60" s="310"/>
      <c r="AJ60" s="306" t="s">
        <v>269</v>
      </c>
      <c r="AK60" s="302" t="s">
        <v>250</v>
      </c>
      <c r="AL60" s="303"/>
      <c r="AM60" s="304"/>
    </row>
    <row r="61" spans="1:39" ht="39.75" customHeight="1" x14ac:dyDescent="0.3">
      <c r="A61" s="117"/>
      <c r="C61" s="312"/>
      <c r="E61" s="178"/>
      <c r="F61" s="179"/>
      <c r="G61" s="179"/>
      <c r="H61" s="180"/>
      <c r="I61" s="181"/>
      <c r="J61" s="182" t="s">
        <v>265</v>
      </c>
      <c r="K61" s="183" t="s">
        <v>275</v>
      </c>
      <c r="L61" s="184" t="s">
        <v>266</v>
      </c>
      <c r="M61" s="183" t="s">
        <v>276</v>
      </c>
      <c r="N61" s="184" t="s">
        <v>267</v>
      </c>
      <c r="O61" s="183" t="s">
        <v>277</v>
      </c>
      <c r="P61" s="185" t="s">
        <v>268</v>
      </c>
      <c r="Q61" s="186" t="s">
        <v>265</v>
      </c>
      <c r="R61" s="187" t="s">
        <v>275</v>
      </c>
      <c r="S61" s="188" t="s">
        <v>266</v>
      </c>
      <c r="T61" s="187" t="s">
        <v>276</v>
      </c>
      <c r="U61" s="188" t="s">
        <v>267</v>
      </c>
      <c r="V61" s="187" t="s">
        <v>277</v>
      </c>
      <c r="W61" s="189" t="s">
        <v>268</v>
      </c>
      <c r="X61" s="190" t="s">
        <v>265</v>
      </c>
      <c r="Y61" s="183" t="s">
        <v>275</v>
      </c>
      <c r="Z61" s="184" t="s">
        <v>266</v>
      </c>
      <c r="AA61" s="183" t="s">
        <v>276</v>
      </c>
      <c r="AB61" s="184" t="s">
        <v>267</v>
      </c>
      <c r="AC61" s="183" t="s">
        <v>277</v>
      </c>
      <c r="AD61" s="185" t="s">
        <v>268</v>
      </c>
      <c r="AE61" s="191" t="s">
        <v>265</v>
      </c>
      <c r="AF61" s="192" t="s">
        <v>266</v>
      </c>
      <c r="AG61" s="192" t="s">
        <v>267</v>
      </c>
      <c r="AH61" s="193" t="s">
        <v>268</v>
      </c>
      <c r="AI61" s="194" t="s">
        <v>278</v>
      </c>
      <c r="AJ61" s="307"/>
      <c r="AK61" s="195" t="s">
        <v>253</v>
      </c>
      <c r="AL61" s="196" t="s">
        <v>43</v>
      </c>
      <c r="AM61" s="197" t="s">
        <v>254</v>
      </c>
    </row>
    <row r="62" spans="1:39" x14ac:dyDescent="0.3">
      <c r="A62" s="117"/>
      <c r="C62" s="312"/>
      <c r="E62" s="260">
        <v>1</v>
      </c>
      <c r="F62" s="198" t="str">
        <f t="shared" ref="F62:H66" si="8">IF(ISBLANK(F50),"",F50)</f>
        <v/>
      </c>
      <c r="G62" s="198" t="str">
        <f t="shared" si="8"/>
        <v/>
      </c>
      <c r="H62" s="198" t="str">
        <f>IF(ISBLANK(H50),"",H50)</f>
        <v/>
      </c>
      <c r="I62" s="199" t="str">
        <f>+I50</f>
        <v/>
      </c>
      <c r="J62" s="87"/>
      <c r="K62" s="88"/>
      <c r="L62" s="88"/>
      <c r="M62" s="88"/>
      <c r="N62" s="88"/>
      <c r="O62" s="88"/>
      <c r="P62" s="89"/>
      <c r="Q62" s="87"/>
      <c r="R62" s="95"/>
      <c r="S62" s="95"/>
      <c r="T62" s="95"/>
      <c r="U62" s="95"/>
      <c r="V62" s="95"/>
      <c r="W62" s="101"/>
      <c r="X62" s="87"/>
      <c r="Y62" s="88"/>
      <c r="Z62" s="88"/>
      <c r="AA62" s="88"/>
      <c r="AB62" s="88"/>
      <c r="AC62" s="88"/>
      <c r="AD62" s="89"/>
      <c r="AE62" s="207">
        <f>+J62+K62+Q62+R62+X62+Y62</f>
        <v>0</v>
      </c>
      <c r="AF62" s="208">
        <f t="shared" ref="AF62:AF66" si="9">+L62+M62+S62+T62+Z62+AA62</f>
        <v>0</v>
      </c>
      <c r="AG62" s="208">
        <f t="shared" ref="AG62:AG66" si="10">+N62+O62+U62+V62+AB62+AC62</f>
        <v>0</v>
      </c>
      <c r="AH62" s="209">
        <f t="shared" ref="AH62:AH66" si="11">+P62+W62+AD62</f>
        <v>0</v>
      </c>
      <c r="AI62" s="200" t="str">
        <f>IFERROR((IF((SUM(J62:AD62)+I62)&gt;100%,"ERROR",(SUM(J62:AD62)+I62))),"")</f>
        <v/>
      </c>
      <c r="AJ62" s="201" t="str">
        <f>IFERROR((I62+SUM(J62:AD62)),"")</f>
        <v/>
      </c>
      <c r="AK62" s="202" t="str">
        <f>IF(AJ62=100%,"REPORTE","NO APLICA")</f>
        <v>NO APLICA</v>
      </c>
      <c r="AL62" s="203" t="str">
        <f>IF(AJ62=100%,"REPORTE","NO APLICA")</f>
        <v>NO APLICA</v>
      </c>
      <c r="AM62" s="204" t="str">
        <f>IF(AJ62=100%,"REPORTE","NO APLICA")</f>
        <v>NO APLICA</v>
      </c>
    </row>
    <row r="63" spans="1:39" x14ac:dyDescent="0.3">
      <c r="A63" s="117"/>
      <c r="C63" s="312"/>
      <c r="E63" s="258">
        <f>+E62+1</f>
        <v>2</v>
      </c>
      <c r="F63" s="205" t="str">
        <f t="shared" si="8"/>
        <v/>
      </c>
      <c r="G63" s="205" t="str">
        <f t="shared" si="8"/>
        <v/>
      </c>
      <c r="H63" s="205" t="str">
        <f t="shared" si="8"/>
        <v/>
      </c>
      <c r="I63" s="206" t="str">
        <f>+I51</f>
        <v/>
      </c>
      <c r="J63" s="90"/>
      <c r="K63" s="86"/>
      <c r="L63" s="86"/>
      <c r="M63" s="86"/>
      <c r="N63" s="86"/>
      <c r="O63" s="86"/>
      <c r="P63" s="91"/>
      <c r="Q63" s="75"/>
      <c r="R63" s="84"/>
      <c r="S63" s="84"/>
      <c r="T63" s="84"/>
      <c r="U63" s="84"/>
      <c r="V63" s="84"/>
      <c r="W63" s="102"/>
      <c r="X63" s="90"/>
      <c r="Y63" s="86"/>
      <c r="Z63" s="86"/>
      <c r="AA63" s="86"/>
      <c r="AB63" s="86"/>
      <c r="AC63" s="86"/>
      <c r="AD63" s="91"/>
      <c r="AE63" s="207">
        <f>+J63+K63+Q63+R63+X63+Y63</f>
        <v>0</v>
      </c>
      <c r="AF63" s="208">
        <f t="shared" si="9"/>
        <v>0</v>
      </c>
      <c r="AG63" s="208">
        <f t="shared" si="10"/>
        <v>0</v>
      </c>
      <c r="AH63" s="209">
        <f t="shared" si="11"/>
        <v>0</v>
      </c>
      <c r="AI63" s="210" t="str">
        <f t="shared" ref="AI63:AI66" si="12">IFERROR((IF((SUM(J63:AD63)+I63)&gt;100%,"ERROR",(SUM(J63:AD63)+I63))),"")</f>
        <v/>
      </c>
      <c r="AJ63" s="211" t="str">
        <f>IFERROR((I63+SUM(J63:AD63)),"")</f>
        <v/>
      </c>
      <c r="AK63" s="212" t="str">
        <f t="shared" ref="AK63:AK66" si="13">IF(AJ63=100%,"REPORTE","NO APLICA")</f>
        <v>NO APLICA</v>
      </c>
      <c r="AL63" s="213" t="str">
        <f>IF(AJ63=100%,"REPORTE","NO APLICA")</f>
        <v>NO APLICA</v>
      </c>
      <c r="AM63" s="214" t="str">
        <f t="shared" ref="AM63:AM66" si="14">IF(AJ63=100%,"REPORTE","NO APLICA")</f>
        <v>NO APLICA</v>
      </c>
    </row>
    <row r="64" spans="1:39" x14ac:dyDescent="0.3">
      <c r="A64" s="117"/>
      <c r="C64" s="312"/>
      <c r="E64" s="261">
        <v>3</v>
      </c>
      <c r="F64" s="205" t="str">
        <f t="shared" si="8"/>
        <v/>
      </c>
      <c r="G64" s="205" t="str">
        <f t="shared" si="8"/>
        <v/>
      </c>
      <c r="H64" s="205" t="str">
        <f t="shared" si="8"/>
        <v/>
      </c>
      <c r="I64" s="206" t="str">
        <f>+I52</f>
        <v/>
      </c>
      <c r="J64" s="90"/>
      <c r="K64" s="86"/>
      <c r="L64" s="86"/>
      <c r="M64" s="86"/>
      <c r="N64" s="86"/>
      <c r="O64" s="86"/>
      <c r="P64" s="91"/>
      <c r="Q64" s="75"/>
      <c r="R64" s="84"/>
      <c r="S64" s="84"/>
      <c r="T64" s="84"/>
      <c r="U64" s="84"/>
      <c r="V64" s="84"/>
      <c r="W64" s="102"/>
      <c r="X64" s="90"/>
      <c r="Y64" s="86"/>
      <c r="Z64" s="86"/>
      <c r="AA64" s="86"/>
      <c r="AB64" s="86"/>
      <c r="AC64" s="86"/>
      <c r="AD64" s="91"/>
      <c r="AE64" s="207">
        <f t="shared" ref="AE64:AE66" si="15">+J64+K64+Q64+R64+X64+Y64</f>
        <v>0</v>
      </c>
      <c r="AF64" s="208">
        <f t="shared" si="9"/>
        <v>0</v>
      </c>
      <c r="AG64" s="208">
        <f t="shared" si="10"/>
        <v>0</v>
      </c>
      <c r="AH64" s="209">
        <f t="shared" si="11"/>
        <v>0</v>
      </c>
      <c r="AI64" s="210" t="str">
        <f t="shared" si="12"/>
        <v/>
      </c>
      <c r="AJ64" s="211" t="str">
        <f>IFERROR((I64+SUM(J64:AD64)),"")</f>
        <v/>
      </c>
      <c r="AK64" s="212" t="str">
        <f t="shared" si="13"/>
        <v>NO APLICA</v>
      </c>
      <c r="AL64" s="213" t="str">
        <f t="shared" ref="AL64:AL66" si="16">IF(AJ64=100%,"REPORTE","NO APLICA")</f>
        <v>NO APLICA</v>
      </c>
      <c r="AM64" s="214" t="str">
        <f t="shared" si="14"/>
        <v>NO APLICA</v>
      </c>
    </row>
    <row r="65" spans="1:39" x14ac:dyDescent="0.3">
      <c r="A65" s="117"/>
      <c r="C65" s="312"/>
      <c r="E65" s="258">
        <f t="shared" ref="E65" si="17">+E64+1</f>
        <v>4</v>
      </c>
      <c r="F65" s="205" t="str">
        <f t="shared" si="8"/>
        <v/>
      </c>
      <c r="G65" s="205" t="str">
        <f t="shared" si="8"/>
        <v/>
      </c>
      <c r="H65" s="205" t="str">
        <f t="shared" si="8"/>
        <v/>
      </c>
      <c r="I65" s="206" t="str">
        <f>+I53</f>
        <v/>
      </c>
      <c r="J65" s="90"/>
      <c r="K65" s="86"/>
      <c r="L65" s="86"/>
      <c r="M65" s="86"/>
      <c r="N65" s="86"/>
      <c r="O65" s="86"/>
      <c r="P65" s="91"/>
      <c r="Q65" s="75"/>
      <c r="R65" s="84"/>
      <c r="S65" s="84"/>
      <c r="T65" s="84"/>
      <c r="U65" s="84"/>
      <c r="V65" s="84"/>
      <c r="W65" s="102"/>
      <c r="X65" s="90"/>
      <c r="Y65" s="86"/>
      <c r="Z65" s="86"/>
      <c r="AA65" s="86"/>
      <c r="AB65" s="86"/>
      <c r="AC65" s="86"/>
      <c r="AD65" s="91"/>
      <c r="AE65" s="207">
        <f t="shared" si="15"/>
        <v>0</v>
      </c>
      <c r="AF65" s="208">
        <f t="shared" si="9"/>
        <v>0</v>
      </c>
      <c r="AG65" s="208">
        <f t="shared" si="10"/>
        <v>0</v>
      </c>
      <c r="AH65" s="209">
        <f t="shared" si="11"/>
        <v>0</v>
      </c>
      <c r="AI65" s="210" t="str">
        <f t="shared" si="12"/>
        <v/>
      </c>
      <c r="AJ65" s="211" t="str">
        <f>IFERROR((I65+SUM(J65:AD65)),"")</f>
        <v/>
      </c>
      <c r="AK65" s="212" t="str">
        <f t="shared" si="13"/>
        <v>NO APLICA</v>
      </c>
      <c r="AL65" s="213" t="str">
        <f t="shared" si="16"/>
        <v>NO APLICA</v>
      </c>
      <c r="AM65" s="214" t="str">
        <f t="shared" si="14"/>
        <v>NO APLICA</v>
      </c>
    </row>
    <row r="66" spans="1:39" ht="13.5" thickBot="1" x14ac:dyDescent="0.35">
      <c r="A66" s="117"/>
      <c r="C66" s="312"/>
      <c r="E66" s="262">
        <v>5</v>
      </c>
      <c r="F66" s="215" t="str">
        <f t="shared" si="8"/>
        <v/>
      </c>
      <c r="G66" s="215" t="str">
        <f t="shared" si="8"/>
        <v/>
      </c>
      <c r="H66" s="215" t="str">
        <f t="shared" si="8"/>
        <v/>
      </c>
      <c r="I66" s="216" t="str">
        <f>+I54</f>
        <v/>
      </c>
      <c r="J66" s="92"/>
      <c r="K66" s="93"/>
      <c r="L66" s="93"/>
      <c r="M66" s="93"/>
      <c r="N66" s="93"/>
      <c r="O66" s="93"/>
      <c r="P66" s="94"/>
      <c r="Q66" s="98"/>
      <c r="R66" s="99"/>
      <c r="S66" s="99"/>
      <c r="T66" s="99"/>
      <c r="U66" s="99"/>
      <c r="V66" s="99"/>
      <c r="W66" s="103"/>
      <c r="X66" s="92"/>
      <c r="Y66" s="93"/>
      <c r="Z66" s="93"/>
      <c r="AA66" s="93"/>
      <c r="AB66" s="93"/>
      <c r="AC66" s="93"/>
      <c r="AD66" s="94"/>
      <c r="AE66" s="217">
        <f t="shared" si="15"/>
        <v>0</v>
      </c>
      <c r="AF66" s="218">
        <f t="shared" si="9"/>
        <v>0</v>
      </c>
      <c r="AG66" s="218">
        <f t="shared" si="10"/>
        <v>0</v>
      </c>
      <c r="AH66" s="219">
        <f t="shared" si="11"/>
        <v>0</v>
      </c>
      <c r="AI66" s="210" t="str">
        <f t="shared" si="12"/>
        <v/>
      </c>
      <c r="AJ66" s="220" t="str">
        <f>IFERROR((I66+SUM(J66:AD66)),"")</f>
        <v/>
      </c>
      <c r="AK66" s="221" t="str">
        <f t="shared" si="13"/>
        <v>NO APLICA</v>
      </c>
      <c r="AL66" s="222" t="str">
        <f t="shared" si="16"/>
        <v>NO APLICA</v>
      </c>
      <c r="AM66" s="223" t="str">
        <f t="shared" si="14"/>
        <v>NO APLICA</v>
      </c>
    </row>
    <row r="67" spans="1:39" ht="13.5" thickBot="1" x14ac:dyDescent="0.35">
      <c r="A67" s="117"/>
      <c r="C67" s="312"/>
      <c r="E67" s="403" t="s">
        <v>279</v>
      </c>
      <c r="F67" s="404"/>
      <c r="G67" s="404"/>
      <c r="H67" s="404"/>
      <c r="I67" s="404"/>
      <c r="J67" s="404"/>
      <c r="K67" s="404"/>
      <c r="L67" s="404"/>
      <c r="M67" s="404"/>
      <c r="N67" s="404"/>
      <c r="O67" s="404"/>
      <c r="P67" s="404"/>
      <c r="Q67" s="404"/>
      <c r="R67" s="404"/>
      <c r="S67" s="404"/>
      <c r="T67" s="404"/>
      <c r="U67" s="404"/>
      <c r="V67" s="404"/>
      <c r="W67" s="404"/>
      <c r="X67" s="404"/>
      <c r="Y67" s="404"/>
      <c r="Z67" s="404"/>
      <c r="AA67" s="404"/>
      <c r="AB67" s="404"/>
      <c r="AC67" s="404"/>
      <c r="AD67" s="405"/>
      <c r="AE67" s="85" t="str">
        <f>IFERROR(AVERAGEIF(AE62:AE66,"&gt;0"),"")</f>
        <v/>
      </c>
      <c r="AF67" s="82" t="str">
        <f>IFERROR(AVERAGEIF(AF62:AF66,"&gt;0"),"")</f>
        <v/>
      </c>
      <c r="AG67" s="82" t="str">
        <f>IFERROR(AVERAGEIF(AG62:AG66,"&gt;0"),"")</f>
        <v/>
      </c>
      <c r="AH67" s="83" t="str">
        <f>IFERROR(AVERAGEIF(AH62:AH66,"&gt;0"),"")</f>
        <v/>
      </c>
      <c r="AI67" s="104" t="str">
        <f>IFERROR(AVERAGEIF(AI62:AI66,"&gt;0"),"")</f>
        <v/>
      </c>
      <c r="AJ67" s="224"/>
      <c r="AK67" s="305"/>
      <c r="AL67" s="305"/>
    </row>
    <row r="68" spans="1:39" ht="24" customHeight="1" x14ac:dyDescent="0.3">
      <c r="A68" s="117"/>
      <c r="C68" s="312"/>
      <c r="D68" s="115"/>
      <c r="E68" s="380" t="s">
        <v>280</v>
      </c>
      <c r="F68" s="380"/>
      <c r="G68" s="380"/>
      <c r="H68" s="380"/>
      <c r="I68" s="380"/>
    </row>
    <row r="69" spans="1:39" ht="45.75" customHeight="1" x14ac:dyDescent="0.3">
      <c r="A69" s="117"/>
      <c r="C69" s="312"/>
      <c r="D69" s="115"/>
      <c r="E69" s="388" t="s">
        <v>281</v>
      </c>
      <c r="F69" s="388"/>
      <c r="G69" s="388"/>
      <c r="H69" s="388"/>
      <c r="I69" s="388"/>
      <c r="J69" s="388"/>
      <c r="K69" s="388"/>
      <c r="L69" s="388"/>
      <c r="M69" s="388"/>
      <c r="N69" s="388"/>
      <c r="O69" s="388"/>
      <c r="P69" s="388"/>
      <c r="Q69" s="388"/>
      <c r="R69" s="388"/>
      <c r="S69" s="388"/>
      <c r="T69" s="388"/>
      <c r="U69" s="388"/>
      <c r="V69" s="388"/>
      <c r="W69" s="388"/>
      <c r="X69" s="388"/>
      <c r="Y69" s="388"/>
    </row>
    <row r="70" spans="1:39" x14ac:dyDescent="0.3">
      <c r="A70" s="117"/>
      <c r="C70" s="312"/>
      <c r="D70" s="115"/>
      <c r="E70" s="317" t="s">
        <v>282</v>
      </c>
      <c r="F70" s="317"/>
      <c r="G70" s="317"/>
      <c r="H70" s="317"/>
      <c r="I70" s="317"/>
      <c r="J70" s="317"/>
      <c r="K70" s="317"/>
      <c r="L70" s="120"/>
    </row>
    <row r="71" spans="1:39" ht="26" x14ac:dyDescent="0.3">
      <c r="A71" s="117"/>
      <c r="C71" s="312"/>
      <c r="D71" s="115"/>
      <c r="E71" s="151" t="s">
        <v>258</v>
      </c>
      <c r="F71" s="152" t="s">
        <v>283</v>
      </c>
      <c r="G71" s="225" t="s">
        <v>284</v>
      </c>
      <c r="H71" s="225" t="s">
        <v>285</v>
      </c>
      <c r="I71" s="225" t="s">
        <v>286</v>
      </c>
      <c r="J71" s="225" t="s">
        <v>287</v>
      </c>
      <c r="K71" s="225" t="s">
        <v>269</v>
      </c>
      <c r="L71" s="120"/>
    </row>
    <row r="72" spans="1:39" x14ac:dyDescent="0.3">
      <c r="A72" s="117"/>
      <c r="C72" s="312"/>
      <c r="D72" s="115"/>
      <c r="E72" s="205" t="str">
        <f>+IF(ISBLANK(F62),"",F62)</f>
        <v/>
      </c>
      <c r="F72" s="205" t="str">
        <f>+IF(ISBLANK(H62),"",H62)</f>
        <v/>
      </c>
      <c r="G72" s="226" t="str">
        <f t="shared" ref="G72:J73" si="18">IFERROR(AE62/V50,"")</f>
        <v/>
      </c>
      <c r="H72" s="226" t="str">
        <f t="shared" si="18"/>
        <v/>
      </c>
      <c r="I72" s="226" t="str">
        <f t="shared" si="18"/>
        <v/>
      </c>
      <c r="J72" s="226" t="str">
        <f t="shared" si="18"/>
        <v/>
      </c>
      <c r="K72" s="227" t="str">
        <f>IFERROR(AVERAGE(G72:J72),"")</f>
        <v/>
      </c>
      <c r="L72" s="120"/>
    </row>
    <row r="73" spans="1:39" x14ac:dyDescent="0.3">
      <c r="A73" s="117"/>
      <c r="C73" s="312"/>
      <c r="D73" s="115"/>
      <c r="E73" s="205" t="str">
        <f>+IF(ISBLANK(F63),"",F63)</f>
        <v/>
      </c>
      <c r="F73" s="205" t="str">
        <f>+IF(ISBLANK(H63),"",H63)</f>
        <v/>
      </c>
      <c r="G73" s="226" t="str">
        <f t="shared" si="18"/>
        <v/>
      </c>
      <c r="H73" s="226" t="str">
        <f t="shared" si="18"/>
        <v/>
      </c>
      <c r="I73" s="226" t="str">
        <f t="shared" si="18"/>
        <v/>
      </c>
      <c r="J73" s="226" t="str">
        <f t="shared" si="18"/>
        <v/>
      </c>
      <c r="K73" s="227" t="str">
        <f t="shared" ref="K73:K76" si="19">IFERROR(AVERAGE(G73:J73),"")</f>
        <v/>
      </c>
      <c r="L73" s="120"/>
    </row>
    <row r="74" spans="1:39" x14ac:dyDescent="0.3">
      <c r="A74" s="117"/>
      <c r="C74" s="312"/>
      <c r="D74" s="115"/>
      <c r="E74" s="205" t="str">
        <f>+IF(ISBLANK(F64),"",F64)</f>
        <v/>
      </c>
      <c r="F74" s="205" t="str">
        <f>+IF(ISBLANK(H64),"",H64)</f>
        <v/>
      </c>
      <c r="G74" s="226" t="str">
        <f t="shared" ref="G74:G76" si="20">IFERROR(AE64/V52,"")</f>
        <v/>
      </c>
      <c r="H74" s="226" t="str">
        <f t="shared" ref="H74:J76" si="21">IFERROR(AF64/W52,"")</f>
        <v/>
      </c>
      <c r="I74" s="226" t="str">
        <f t="shared" si="21"/>
        <v/>
      </c>
      <c r="J74" s="226" t="str">
        <f t="shared" si="21"/>
        <v/>
      </c>
      <c r="K74" s="227" t="str">
        <f t="shared" si="19"/>
        <v/>
      </c>
      <c r="L74" s="120"/>
    </row>
    <row r="75" spans="1:39" x14ac:dyDescent="0.3">
      <c r="A75" s="117"/>
      <c r="C75" s="312"/>
      <c r="D75" s="115"/>
      <c r="E75" s="205" t="str">
        <f>+IF(ISBLANK(F65),"",F65)</f>
        <v/>
      </c>
      <c r="F75" s="205" t="str">
        <f>+IF(ISBLANK(H65),"",H65)</f>
        <v/>
      </c>
      <c r="G75" s="226" t="str">
        <f t="shared" si="20"/>
        <v/>
      </c>
      <c r="H75" s="226" t="str">
        <f t="shared" si="21"/>
        <v/>
      </c>
      <c r="I75" s="226" t="str">
        <f t="shared" si="21"/>
        <v/>
      </c>
      <c r="J75" s="226" t="str">
        <f t="shared" si="21"/>
        <v/>
      </c>
      <c r="K75" s="227" t="str">
        <f t="shared" si="19"/>
        <v/>
      </c>
      <c r="L75" s="120"/>
    </row>
    <row r="76" spans="1:39" x14ac:dyDescent="0.3">
      <c r="A76" s="117"/>
      <c r="C76" s="312"/>
      <c r="D76" s="115"/>
      <c r="E76" s="205" t="str">
        <f>+IF(ISBLANK(F66),"",F66)</f>
        <v/>
      </c>
      <c r="F76" s="205" t="str">
        <f>+IF(ISBLANK(H66),"",H66)</f>
        <v/>
      </c>
      <c r="G76" s="226" t="str">
        <f t="shared" si="20"/>
        <v/>
      </c>
      <c r="H76" s="226" t="str">
        <f t="shared" si="21"/>
        <v/>
      </c>
      <c r="I76" s="226" t="str">
        <f t="shared" si="21"/>
        <v/>
      </c>
      <c r="J76" s="226" t="str">
        <f t="shared" si="21"/>
        <v/>
      </c>
      <c r="K76" s="227" t="str">
        <f t="shared" si="19"/>
        <v/>
      </c>
      <c r="L76" s="120"/>
    </row>
    <row r="77" spans="1:39" ht="45" customHeight="1" x14ac:dyDescent="0.3">
      <c r="A77" s="117"/>
      <c r="C77" s="312"/>
      <c r="D77" s="115"/>
      <c r="E77" s="329" t="s">
        <v>288</v>
      </c>
      <c r="F77" s="330"/>
      <c r="G77" s="228" t="str">
        <f>IFERROR(AVERAGE(G72:G76),"")</f>
        <v/>
      </c>
      <c r="H77" s="228" t="str">
        <f>IFERROR(AVERAGE(H72:H76),"")</f>
        <v/>
      </c>
      <c r="I77" s="228" t="str">
        <f>IFERROR(AVERAGE(I72:I76),"")</f>
        <v/>
      </c>
      <c r="J77" s="228" t="str">
        <f>IFERROR(AVERAGE(J72:J76),"")</f>
        <v/>
      </c>
      <c r="K77" s="228" t="str">
        <f>IFERROR(AVERAGE(K72:K76),"")</f>
        <v/>
      </c>
      <c r="L77" s="120"/>
    </row>
    <row r="78" spans="1:39" x14ac:dyDescent="0.3">
      <c r="A78" s="117"/>
      <c r="C78" s="312"/>
      <c r="D78" s="115"/>
      <c r="K78" s="120"/>
      <c r="L78" s="120"/>
    </row>
    <row r="79" spans="1:39" ht="18" customHeight="1" x14ac:dyDescent="0.3">
      <c r="A79" s="117"/>
      <c r="C79" s="313"/>
      <c r="D79" s="143"/>
      <c r="E79" s="153"/>
      <c r="F79" s="153"/>
      <c r="G79" s="153"/>
      <c r="H79" s="153"/>
      <c r="I79" s="153"/>
      <c r="J79" s="153"/>
      <c r="K79" s="153"/>
      <c r="L79" s="153"/>
      <c r="M79" s="153"/>
      <c r="N79" s="153"/>
      <c r="O79" s="153"/>
      <c r="P79" s="153"/>
      <c r="Q79" s="153"/>
      <c r="R79" s="153"/>
      <c r="S79" s="153"/>
      <c r="T79" s="153"/>
    </row>
    <row r="80" spans="1:39" ht="13.5" thickBot="1" x14ac:dyDescent="0.35">
      <c r="A80" s="229"/>
      <c r="B80" s="153"/>
      <c r="C80" s="153"/>
      <c r="D80" s="230"/>
      <c r="E80" s="153"/>
      <c r="F80" s="153"/>
      <c r="G80" s="153"/>
      <c r="H80" s="153"/>
      <c r="I80" s="153"/>
      <c r="J80" s="153"/>
      <c r="K80" s="153"/>
      <c r="L80" s="153"/>
      <c r="M80" s="153"/>
      <c r="N80" s="153"/>
      <c r="O80" s="153"/>
      <c r="P80" s="153"/>
      <c r="Q80" s="153"/>
      <c r="R80" s="153"/>
      <c r="S80" s="153"/>
      <c r="T80" s="153"/>
      <c r="U80" s="153"/>
    </row>
    <row r="81" spans="1:24" ht="13.5" thickBot="1" x14ac:dyDescent="0.35"/>
    <row r="82" spans="1:24" ht="13.5" thickBot="1" x14ac:dyDescent="0.35">
      <c r="A82" s="231"/>
      <c r="B82" s="232"/>
      <c r="C82" s="233"/>
      <c r="D82" s="234"/>
      <c r="E82" s="234"/>
      <c r="F82" s="234"/>
      <c r="G82" s="234"/>
      <c r="H82" s="234"/>
      <c r="I82" s="234"/>
      <c r="J82" s="234"/>
      <c r="K82" s="234"/>
      <c r="L82" s="234"/>
      <c r="M82" s="234"/>
      <c r="N82" s="234"/>
      <c r="O82" s="234"/>
      <c r="P82" s="234"/>
      <c r="Q82" s="235"/>
      <c r="R82" s="235"/>
      <c r="S82" s="236"/>
      <c r="T82" s="235"/>
      <c r="U82" s="237"/>
      <c r="V82" s="238"/>
      <c r="W82" s="238"/>
      <c r="X82" s="238"/>
    </row>
    <row r="83" spans="1:24" ht="13.5" thickBot="1" x14ac:dyDescent="0.35">
      <c r="A83" s="239"/>
      <c r="B83" s="335" t="s">
        <v>289</v>
      </c>
      <c r="C83" s="336"/>
      <c r="D83" s="336"/>
      <c r="E83" s="336"/>
      <c r="F83" s="336"/>
      <c r="G83" s="336"/>
      <c r="H83" s="336"/>
      <c r="I83" s="336"/>
      <c r="J83" s="336"/>
      <c r="K83" s="336"/>
      <c r="L83" s="336"/>
      <c r="M83" s="336"/>
      <c r="N83" s="336"/>
      <c r="O83" s="336"/>
      <c r="P83" s="336"/>
      <c r="Q83" s="336"/>
      <c r="R83" s="336"/>
      <c r="S83" s="337"/>
      <c r="T83" s="240"/>
      <c r="U83" s="241"/>
      <c r="V83" s="240"/>
      <c r="W83" s="240"/>
      <c r="X83" s="242"/>
    </row>
    <row r="84" spans="1:24" ht="21.75" customHeight="1" x14ac:dyDescent="0.3">
      <c r="A84" s="239"/>
      <c r="B84" s="338">
        <v>1</v>
      </c>
      <c r="C84" s="344" t="s">
        <v>162</v>
      </c>
      <c r="D84" s="345"/>
      <c r="E84" s="346"/>
      <c r="F84" s="350"/>
      <c r="G84" s="351"/>
      <c r="H84" s="351"/>
      <c r="I84" s="351"/>
      <c r="J84" s="351"/>
      <c r="K84" s="351"/>
      <c r="L84" s="351"/>
      <c r="M84" s="351"/>
      <c r="N84" s="351"/>
      <c r="O84" s="351"/>
      <c r="P84" s="351"/>
      <c r="Q84" s="351"/>
      <c r="R84" s="351"/>
      <c r="S84" s="352"/>
      <c r="T84" s="243"/>
      <c r="U84" s="244"/>
      <c r="V84" s="243"/>
      <c r="W84" s="243"/>
      <c r="X84" s="242"/>
    </row>
    <row r="85" spans="1:24" ht="21.75" customHeight="1" x14ac:dyDescent="0.3">
      <c r="A85" s="239"/>
      <c r="B85" s="339"/>
      <c r="C85" s="347" t="s">
        <v>1</v>
      </c>
      <c r="D85" s="348"/>
      <c r="E85" s="349"/>
      <c r="F85" s="332"/>
      <c r="G85" s="333"/>
      <c r="H85" s="333"/>
      <c r="I85" s="333"/>
      <c r="J85" s="333"/>
      <c r="K85" s="333"/>
      <c r="L85" s="333"/>
      <c r="M85" s="333"/>
      <c r="N85" s="333"/>
      <c r="O85" s="333"/>
      <c r="P85" s="333"/>
      <c r="Q85" s="333"/>
      <c r="R85" s="333"/>
      <c r="S85" s="334"/>
      <c r="T85" s="243"/>
      <c r="U85" s="244"/>
      <c r="V85" s="243"/>
      <c r="W85" s="243"/>
      <c r="X85" s="242"/>
    </row>
    <row r="86" spans="1:24" ht="21.75" customHeight="1" x14ac:dyDescent="0.3">
      <c r="A86" s="239"/>
      <c r="B86" s="339"/>
      <c r="C86" s="347" t="s">
        <v>290</v>
      </c>
      <c r="D86" s="348"/>
      <c r="E86" s="349"/>
      <c r="F86" s="332"/>
      <c r="G86" s="333"/>
      <c r="H86" s="333"/>
      <c r="I86" s="333"/>
      <c r="J86" s="333"/>
      <c r="K86" s="333"/>
      <c r="L86" s="333"/>
      <c r="M86" s="333"/>
      <c r="N86" s="333"/>
      <c r="O86" s="333"/>
      <c r="P86" s="333"/>
      <c r="Q86" s="333"/>
      <c r="R86" s="333"/>
      <c r="S86" s="334"/>
      <c r="T86" s="243"/>
      <c r="U86" s="244"/>
      <c r="V86" s="243"/>
      <c r="W86" s="243"/>
      <c r="X86" s="242"/>
    </row>
    <row r="87" spans="1:24" ht="21.75" customHeight="1" x14ac:dyDescent="0.3">
      <c r="A87" s="239"/>
      <c r="B87" s="339"/>
      <c r="C87" s="347" t="s">
        <v>160</v>
      </c>
      <c r="D87" s="348"/>
      <c r="E87" s="349"/>
      <c r="F87" s="332"/>
      <c r="G87" s="333"/>
      <c r="H87" s="333"/>
      <c r="I87" s="333"/>
      <c r="J87" s="333"/>
      <c r="K87" s="333"/>
      <c r="L87" s="333"/>
      <c r="M87" s="333"/>
      <c r="N87" s="333"/>
      <c r="O87" s="333"/>
      <c r="P87" s="333"/>
      <c r="Q87" s="333"/>
      <c r="R87" s="333"/>
      <c r="S87" s="334"/>
      <c r="T87" s="243"/>
      <c r="U87" s="244"/>
      <c r="V87" s="243"/>
      <c r="W87" s="243"/>
      <c r="X87" s="242"/>
    </row>
    <row r="88" spans="1:24" ht="21.75" customHeight="1" x14ac:dyDescent="0.3">
      <c r="A88" s="239"/>
      <c r="B88" s="339"/>
      <c r="C88" s="347" t="s">
        <v>291</v>
      </c>
      <c r="D88" s="348"/>
      <c r="E88" s="349"/>
      <c r="F88" s="332"/>
      <c r="G88" s="333"/>
      <c r="H88" s="333"/>
      <c r="I88" s="333"/>
      <c r="J88" s="333"/>
      <c r="K88" s="333"/>
      <c r="L88" s="333"/>
      <c r="M88" s="333"/>
      <c r="N88" s="333"/>
      <c r="O88" s="333"/>
      <c r="P88" s="333"/>
      <c r="Q88" s="333"/>
      <c r="R88" s="333"/>
      <c r="S88" s="334"/>
      <c r="T88" s="243"/>
      <c r="U88" s="244"/>
      <c r="V88" s="243"/>
      <c r="W88" s="243"/>
      <c r="X88" s="242"/>
    </row>
    <row r="89" spans="1:24" ht="21.75" customHeight="1" x14ac:dyDescent="0.3">
      <c r="A89" s="239"/>
      <c r="B89" s="339"/>
      <c r="C89" s="347" t="s">
        <v>163</v>
      </c>
      <c r="D89" s="348"/>
      <c r="E89" s="349"/>
      <c r="F89" s="332"/>
      <c r="G89" s="333"/>
      <c r="H89" s="333"/>
      <c r="I89" s="333"/>
      <c r="J89" s="333"/>
      <c r="K89" s="333"/>
      <c r="L89" s="333"/>
      <c r="M89" s="333"/>
      <c r="N89" s="333"/>
      <c r="O89" s="333"/>
      <c r="P89" s="333"/>
      <c r="Q89" s="333"/>
      <c r="R89" s="333"/>
      <c r="S89" s="334"/>
      <c r="T89" s="243"/>
      <c r="U89" s="244"/>
      <c r="V89" s="243"/>
      <c r="W89" s="243"/>
      <c r="X89" s="242"/>
    </row>
    <row r="90" spans="1:24" ht="21.75" customHeight="1" thickBot="1" x14ac:dyDescent="0.35">
      <c r="A90" s="239"/>
      <c r="B90" s="340"/>
      <c r="C90" s="341" t="s">
        <v>292</v>
      </c>
      <c r="D90" s="342"/>
      <c r="E90" s="343"/>
      <c r="F90" s="353"/>
      <c r="G90" s="354"/>
      <c r="H90" s="354"/>
      <c r="I90" s="354"/>
      <c r="J90" s="354"/>
      <c r="K90" s="354"/>
      <c r="L90" s="354"/>
      <c r="M90" s="354"/>
      <c r="N90" s="354"/>
      <c r="O90" s="354"/>
      <c r="P90" s="354"/>
      <c r="Q90" s="354"/>
      <c r="R90" s="354"/>
      <c r="S90" s="355"/>
      <c r="T90" s="243"/>
      <c r="U90" s="244"/>
      <c r="V90" s="243"/>
      <c r="W90" s="243"/>
      <c r="X90" s="242"/>
    </row>
    <row r="91" spans="1:24" ht="13.5" thickBot="1" x14ac:dyDescent="0.35">
      <c r="A91" s="245"/>
      <c r="B91" s="246"/>
      <c r="C91" s="247"/>
      <c r="D91" s="248"/>
      <c r="E91" s="248"/>
      <c r="F91" s="249"/>
      <c r="G91" s="249"/>
      <c r="H91" s="249"/>
      <c r="I91" s="249"/>
      <c r="J91" s="249"/>
      <c r="K91" s="249"/>
      <c r="L91" s="249"/>
      <c r="M91" s="249"/>
      <c r="N91" s="249"/>
      <c r="O91" s="249"/>
      <c r="P91" s="249"/>
      <c r="Q91" s="250"/>
      <c r="R91" s="250"/>
      <c r="S91" s="236"/>
      <c r="T91" s="250"/>
      <c r="U91" s="251"/>
      <c r="V91" s="238"/>
      <c r="W91" s="238"/>
      <c r="X91" s="238"/>
    </row>
  </sheetData>
  <sheetProtection insertRows="0"/>
  <mergeCells count="85">
    <mergeCell ref="H16:O16"/>
    <mergeCell ref="R15:S15"/>
    <mergeCell ref="E69:Y69"/>
    <mergeCell ref="Z48:Z49"/>
    <mergeCell ref="Y48:Y49"/>
    <mergeCell ref="V47:Z47"/>
    <mergeCell ref="X48:X49"/>
    <mergeCell ref="J47:M47"/>
    <mergeCell ref="N47:Q47"/>
    <mergeCell ref="X60:AD60"/>
    <mergeCell ref="E56:U56"/>
    <mergeCell ref="E67:AD67"/>
    <mergeCell ref="W48:W49"/>
    <mergeCell ref="R47:U47"/>
    <mergeCell ref="J48:M48"/>
    <mergeCell ref="N48:Q48"/>
    <mergeCell ref="V48:V49"/>
    <mergeCell ref="E68:I68"/>
    <mergeCell ref="J60:P60"/>
    <mergeCell ref="Q60:W60"/>
    <mergeCell ref="E57:Z58"/>
    <mergeCell ref="E28:F28"/>
    <mergeCell ref="G47:G49"/>
    <mergeCell ref="F47:F49"/>
    <mergeCell ref="I29:J29"/>
    <mergeCell ref="E32:E33"/>
    <mergeCell ref="F32:F33"/>
    <mergeCell ref="G32:G33"/>
    <mergeCell ref="H32:H33"/>
    <mergeCell ref="I32:I33"/>
    <mergeCell ref="E70:K70"/>
    <mergeCell ref="U32:U33"/>
    <mergeCell ref="K32:M32"/>
    <mergeCell ref="N32:N33"/>
    <mergeCell ref="O32:O33"/>
    <mergeCell ref="P32:P33"/>
    <mergeCell ref="T32:T33"/>
    <mergeCell ref="Q32:S32"/>
    <mergeCell ref="J32:J33"/>
    <mergeCell ref="R48:U48"/>
    <mergeCell ref="E23:L23"/>
    <mergeCell ref="E24:F24"/>
    <mergeCell ref="E25:F25"/>
    <mergeCell ref="E26:F26"/>
    <mergeCell ref="I24:J24"/>
    <mergeCell ref="I25:J25"/>
    <mergeCell ref="I26:J26"/>
    <mergeCell ref="D12:E12"/>
    <mergeCell ref="B1:Q1"/>
    <mergeCell ref="B2:Q2"/>
    <mergeCell ref="B3:Q3"/>
    <mergeCell ref="B4:E4"/>
    <mergeCell ref="B5:Q5"/>
    <mergeCell ref="F89:S89"/>
    <mergeCell ref="B83:S83"/>
    <mergeCell ref="F85:S85"/>
    <mergeCell ref="F86:S86"/>
    <mergeCell ref="F87:S87"/>
    <mergeCell ref="F88:S88"/>
    <mergeCell ref="B84:B90"/>
    <mergeCell ref="C90:E90"/>
    <mergeCell ref="C84:E84"/>
    <mergeCell ref="C85:E85"/>
    <mergeCell ref="C86:E86"/>
    <mergeCell ref="C87:E87"/>
    <mergeCell ref="C88:E88"/>
    <mergeCell ref="C89:E89"/>
    <mergeCell ref="F84:S84"/>
    <mergeCell ref="F90:S90"/>
    <mergeCell ref="AK60:AM60"/>
    <mergeCell ref="AK67:AL67"/>
    <mergeCell ref="AJ60:AJ61"/>
    <mergeCell ref="AE60:AI60"/>
    <mergeCell ref="C22:C79"/>
    <mergeCell ref="E27:F27"/>
    <mergeCell ref="E29:G29"/>
    <mergeCell ref="E30:Q30"/>
    <mergeCell ref="E41:Q41"/>
    <mergeCell ref="E43:K43"/>
    <mergeCell ref="I47:I49"/>
    <mergeCell ref="H47:H49"/>
    <mergeCell ref="E47:E49"/>
    <mergeCell ref="E59:K59"/>
    <mergeCell ref="E77:F77"/>
    <mergeCell ref="I27:J27"/>
  </mergeCells>
  <phoneticPr fontId="8" type="noConversion"/>
  <conditionalFormatting sqref="H16">
    <cfRule type="expression" dxfId="10" priority="1">
      <formula>H15="SI SE REPORTA"</formula>
    </cfRule>
  </conditionalFormatting>
  <conditionalFormatting sqref="I14">
    <cfRule type="notContainsBlanks" dxfId="9" priority="5">
      <formula>LEN(TRIM(I14))&gt;0</formula>
    </cfRule>
  </conditionalFormatting>
  <conditionalFormatting sqref="J50:U55">
    <cfRule type="cellIs" dxfId="8" priority="16" operator="between">
      <formula>1.01</formula>
      <formula>1000</formula>
    </cfRule>
  </conditionalFormatting>
  <conditionalFormatting sqref="J62:AD66">
    <cfRule type="cellIs" dxfId="7" priority="6" operator="between">
      <formula>1.01</formula>
      <formula>1000</formula>
    </cfRule>
  </conditionalFormatting>
  <conditionalFormatting sqref="K14">
    <cfRule type="notContainsBlanks" dxfId="6" priority="4">
      <formula>LEN(TRIM(K14))&gt;0</formula>
    </cfRule>
  </conditionalFormatting>
  <conditionalFormatting sqref="M14">
    <cfRule type="notContainsBlanks" dxfId="5" priority="3">
      <formula>LEN(TRIM(M14))&gt;0</formula>
    </cfRule>
  </conditionalFormatting>
  <conditionalFormatting sqref="O14">
    <cfRule type="notContainsBlanks" dxfId="4" priority="2">
      <formula>LEN(TRIM(O14))&gt;0</formula>
    </cfRule>
  </conditionalFormatting>
  <conditionalFormatting sqref="V50:Z55">
    <cfRule type="cellIs" dxfId="3" priority="10" operator="equal">
      <formula>0</formula>
    </cfRule>
  </conditionalFormatting>
  <conditionalFormatting sqref="Z50:Z55">
    <cfRule type="containsText" dxfId="2" priority="11" operator="containsText" text="ERROR">
      <formula>NOT(ISERROR(SEARCH("ERROR",Z50)))</formula>
    </cfRule>
  </conditionalFormatting>
  <conditionalFormatting sqref="AE62:AJ67">
    <cfRule type="cellIs" dxfId="1" priority="7" operator="equal">
      <formula>0</formula>
    </cfRule>
  </conditionalFormatting>
  <conditionalFormatting sqref="AI62:AJ67">
    <cfRule type="containsText" dxfId="0" priority="8" operator="containsText" text="ERROR">
      <formula>NOT(ISERROR(SEARCH("ERROR",AI62)))</formula>
    </cfRule>
  </conditionalFormatting>
  <dataValidations count="14">
    <dataValidation type="whole" operator="greaterThanOrEqual" allowBlank="1" showErrorMessage="1" errorTitle="ERROR" error="Escriba un número igual o mayor que 0" promptTitle="ERROR" prompt="Escriba un número igual o mayor que 0" sqref="G71:J71 G24:G28 K24:K29 E78:H78" xr:uid="{8DBD722C-E6D0-4BD8-A508-1B625894197B}">
      <formula1>0</formula1>
    </dataValidation>
    <dataValidation operator="greaterThanOrEqual" allowBlank="1" showErrorMessage="1" errorTitle="ERROR" error="Escriba un número igual o mayor que 0" promptTitle="ERROR" prompt="Escriba un número igual o mayor que 0" sqref="E72:F76 G72:K77" xr:uid="{826B9935-3A67-4480-B341-C1690D110B85}"/>
    <dataValidation type="list" allowBlank="1" showInputMessage="1" showErrorMessage="1" sqref="L14 H14 J14 N14" xr:uid="{1CDEC321-4C09-4FC0-84C9-81243B7EFBCA}">
      <formula1>"SI APLICA, NO APLICA"</formula1>
    </dataValidation>
    <dataValidation type="list" allowBlank="1" showInputMessage="1" showErrorMessage="1" sqref="T34:T40 P34:P40" xr:uid="{A40A2044-C0BD-4477-985D-D7B4D55A3189}">
      <formula1>"Si, No"</formula1>
    </dataValidation>
    <dataValidation type="custom" allowBlank="1" showInputMessage="1" showErrorMessage="1" error="La suma de la programación no puede ser superior a 33%" sqref="J50:M55" xr:uid="{3F3656D1-8D0D-41AF-B7E8-17649FE32212}">
      <formula1>SUM($J50:$M50)&lt;=$J$48</formula1>
    </dataValidation>
    <dataValidation type="custom" allowBlank="1" showInputMessage="1" showErrorMessage="1" error="La suma de la programación no puede ser superior a 34%" sqref="N50:Q55" xr:uid="{5B4DA902-265D-4256-BA91-948671D921B3}">
      <formula1>SUM($N50:$Q50)&lt;=$N$48</formula1>
    </dataValidation>
    <dataValidation type="list" allowBlank="1" showInputMessage="1" showErrorMessage="1" sqref="O34:O40" xr:uid="{C0B639A4-2CD7-4E86-A77C-A3C174B2118F}">
      <formula1>"Sin Inicio, Fase de Aprestamiento, Fase de Diagnóstico, Fase de Formulación, Fase de Ejecución, seguimiento y evaluación"</formula1>
    </dataValidation>
    <dataValidation type="list" allowBlank="1" showInputMessage="1" showErrorMessage="1" sqref="J34:J40" xr:uid="{0A9801F1-0D06-4F4E-BAC7-633A19F801E9}">
      <formula1>"Formulación, Ajuste, Aprobado, En aprobación"</formula1>
    </dataValidation>
    <dataValidation type="custom" allowBlank="1" showInputMessage="1" showErrorMessage="1" error="La suma de la programación no puede ser superior a 33%" sqref="J62:P66" xr:uid="{86BC56E2-AEE8-4B99-BADB-2FF99A10FE0A}">
      <formula1>SUM($J62:$P62)&lt;=$J$48</formula1>
    </dataValidation>
    <dataValidation type="custom" allowBlank="1" showInputMessage="1" showErrorMessage="1" error="La suma de la programación no puede ser superior a 34%" sqref="Q62:W66" xr:uid="{D0C323B2-C0A3-424F-B8C6-E3C8B337443A}">
      <formula1>SUM($Q62:$W62)&lt;=$N$48</formula1>
    </dataValidation>
    <dataValidation type="custom" allowBlank="1" showInputMessage="1" showErrorMessage="1" error="La suma de la programación no puede ser superior a 33%" sqref="X62:AD66" xr:uid="{E579044D-74D0-4D1E-AB42-985E494163DA}">
      <formula1>SUM($X62:$AD62)&lt;=$R$48</formula1>
    </dataValidation>
    <dataValidation type="custom" allowBlank="1" showInputMessage="1" showErrorMessage="1" error="La suma de la programación no puede ser superior a 33%" sqref="R50:U55" xr:uid="{D00978D2-5BFA-49E4-916C-9753C0C4FA4E}">
      <formula1>SUM($R50:$U50)&lt;=$R$48</formula1>
    </dataValidation>
    <dataValidation type="list" allowBlank="1" showInputMessage="1" showErrorMessage="1" sqref="K34:K40 Q34:Q40" xr:uid="{599D770E-9828-42BC-ABD5-A6D2A6A3FFC9}">
      <formula1>"Acuerdo,Resolución"</formula1>
    </dataValidation>
    <dataValidation type="list" allowBlank="1" showInputMessage="1" showErrorMessage="1" sqref="H15 J15 L15 N15" xr:uid="{936AA064-5EF3-4F6C-B3EB-E5E88AC569CA}">
      <formula1>"NO SE REPORTA, SI SE REPORTA"</formula1>
    </dataValidation>
  </dataValidations>
  <hyperlinks>
    <hyperlink ref="C10" location="'ANEXO 3'!A1" display="VOLVER AL INDICE" xr:uid="{51749A43-AF70-41AA-BCEE-1F9D672051BD}"/>
  </hyperlinks>
  <pageMargins left="0.25" right="0.25" top="0.75" bottom="0.75" header="0.3" footer="0.3"/>
  <pageSetup paperSize="178"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PMAM_FORM_HM</vt:lpstr>
      <vt:lpstr>PMAM_FORM_REPORTE</vt:lpstr>
      <vt:lpstr>acumula</vt:lpstr>
      <vt:lpstr>PMAM_FORM_HM!Área_de_impresión</vt:lpstr>
      <vt:lpstr>cobertura</vt:lpstr>
      <vt:lpstr>Desagregaci</vt:lpstr>
      <vt:lpstr>enfoque</vt:lpstr>
      <vt:lpstr>fuente</vt:lpstr>
      <vt:lpstr>orienta</vt:lpstr>
      <vt:lpstr>periodicidad</vt:lpstr>
      <vt:lpstr>tipo</vt:lpstr>
      <vt:lpstr>tipounidad</vt:lpstr>
      <vt:lpstr>PMAM_FORM_HM!Títulos_a_imprimir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2026-06-05T00:42:04Z</dcterms:modified>
  <cp:category/>
  <cp:contentStatus/>
</cp:coreProperties>
</file>